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navidtambooshi/Downloads/"/>
    </mc:Choice>
  </mc:AlternateContent>
  <xr:revisionPtr revIDLastSave="0" documentId="13_ncr:1_{500D7004-EF10-4F46-AFCD-DDBBE6840F0E}" xr6:coauthVersionLast="47" xr6:coauthVersionMax="47" xr10:uidLastSave="{00000000-0000-0000-0000-000000000000}"/>
  <bookViews>
    <workbookView xWindow="0" yWindow="0" windowWidth="28800" windowHeight="18000" tabRatio="500" activeTab="1" xr2:uid="{00000000-000D-0000-FFFF-FFFF00000000}"/>
  </bookViews>
  <sheets>
    <sheet name="🏠 داشبورد" sheetId="1" r:id="rId1"/>
    <sheet name="📋 وظایف" sheetId="2" r:id="rId2"/>
    <sheet name="🎯 اهداف" sheetId="3" r:id="rId3"/>
    <sheet name="📅 تقویم شمسی" sheetId="4" r:id="rId4"/>
    <sheet name="📊 نمودارها" sheetId="5" r:id="rId5"/>
    <sheet name="🔍 گزارش‌ها" sheetId="6" r:id="rId6"/>
    <sheet name="⚙️ تنظیمات" sheetId="7" r:id="rId7"/>
    <sheet name="📖 راهنما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" i="2" l="1"/>
  <c r="E8" i="6"/>
  <c r="F14" i="1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M8" i="6"/>
  <c r="K8" i="6"/>
  <c r="I8" i="6"/>
  <c r="G8" i="6"/>
  <c r="C8" i="6"/>
  <c r="A8" i="6"/>
  <c r="L12" i="5"/>
  <c r="K12" i="5"/>
  <c r="J12" i="5"/>
  <c r="L11" i="5"/>
  <c r="K11" i="5"/>
  <c r="J11" i="5"/>
  <c r="L10" i="5"/>
  <c r="K10" i="5"/>
  <c r="J10" i="5"/>
  <c r="L9" i="5"/>
  <c r="K9" i="5"/>
  <c r="J9" i="5"/>
  <c r="H9" i="5"/>
  <c r="B9" i="5"/>
  <c r="L8" i="5"/>
  <c r="K8" i="5"/>
  <c r="J8" i="5"/>
  <c r="H8" i="5"/>
  <c r="E8" i="5"/>
  <c r="B8" i="5"/>
  <c r="L7" i="5"/>
  <c r="K7" i="5"/>
  <c r="J7" i="5"/>
  <c r="H7" i="5"/>
  <c r="E7" i="5"/>
  <c r="B7" i="5"/>
  <c r="L6" i="5"/>
  <c r="K6" i="5"/>
  <c r="J6" i="5"/>
  <c r="H6" i="5"/>
  <c r="E6" i="5"/>
  <c r="B6" i="5"/>
  <c r="L5" i="5"/>
  <c r="K5" i="5"/>
  <c r="J5" i="5"/>
  <c r="H5" i="5"/>
  <c r="E5" i="5"/>
  <c r="B5" i="5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K4" i="3"/>
  <c r="I4" i="3"/>
  <c r="G4" i="3"/>
  <c r="E4" i="3"/>
  <c r="C4" i="3"/>
  <c r="A4" i="3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M4" i="2"/>
  <c r="K4" i="2"/>
  <c r="G4" i="2"/>
  <c r="E4" i="2"/>
  <c r="C4" i="2"/>
  <c r="A4" i="2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F32" i="1"/>
  <c r="E32" i="1"/>
  <c r="D32" i="1"/>
  <c r="C32" i="1"/>
  <c r="B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F28" i="1"/>
  <c r="E28" i="1"/>
  <c r="D28" i="1"/>
  <c r="C28" i="1"/>
  <c r="B28" i="1"/>
  <c r="J23" i="1"/>
  <c r="I23" i="1"/>
  <c r="H23" i="1"/>
  <c r="G23" i="1"/>
  <c r="F23" i="1"/>
  <c r="E23" i="1"/>
  <c r="D23" i="1"/>
  <c r="C23" i="1"/>
  <c r="B23" i="1"/>
  <c r="J22" i="1"/>
  <c r="I22" i="1"/>
  <c r="H22" i="1"/>
  <c r="G22" i="1"/>
  <c r="F22" i="1"/>
  <c r="E22" i="1"/>
  <c r="D22" i="1"/>
  <c r="C22" i="1"/>
  <c r="B22" i="1"/>
  <c r="J21" i="1"/>
  <c r="I21" i="1"/>
  <c r="H21" i="1"/>
  <c r="G21" i="1"/>
  <c r="F21" i="1"/>
  <c r="E21" i="1"/>
  <c r="D21" i="1"/>
  <c r="C21" i="1"/>
  <c r="B21" i="1"/>
  <c r="J20" i="1"/>
  <c r="I20" i="1"/>
  <c r="H20" i="1"/>
  <c r="G20" i="1"/>
  <c r="F20" i="1"/>
  <c r="E20" i="1"/>
  <c r="D20" i="1"/>
  <c r="C20" i="1"/>
  <c r="B20" i="1"/>
  <c r="J19" i="1"/>
  <c r="I19" i="1"/>
  <c r="H19" i="1"/>
  <c r="G19" i="1"/>
  <c r="F19" i="1"/>
  <c r="E19" i="1"/>
  <c r="D19" i="1"/>
  <c r="C19" i="1"/>
  <c r="B19" i="1"/>
  <c r="J18" i="1"/>
  <c r="I18" i="1"/>
  <c r="H18" i="1"/>
  <c r="G18" i="1"/>
  <c r="F18" i="1"/>
  <c r="E18" i="1"/>
  <c r="D18" i="1"/>
  <c r="C18" i="1"/>
  <c r="B18" i="1"/>
  <c r="J17" i="1"/>
  <c r="I17" i="1"/>
  <c r="H17" i="1"/>
  <c r="G17" i="1"/>
  <c r="F17" i="1"/>
  <c r="E17" i="1"/>
  <c r="D17" i="1"/>
  <c r="C17" i="1"/>
  <c r="B17" i="1"/>
  <c r="J16" i="1"/>
  <c r="I16" i="1"/>
  <c r="H16" i="1"/>
  <c r="G16" i="1"/>
  <c r="F16" i="1"/>
  <c r="E16" i="1"/>
  <c r="D16" i="1"/>
  <c r="C16" i="1"/>
  <c r="B16" i="1"/>
  <c r="J15" i="1"/>
  <c r="I15" i="1"/>
  <c r="H15" i="1"/>
  <c r="G15" i="1"/>
  <c r="F15" i="1"/>
  <c r="E15" i="1"/>
  <c r="D15" i="1"/>
  <c r="C15" i="1"/>
  <c r="B15" i="1"/>
  <c r="J14" i="1"/>
  <c r="I14" i="1"/>
  <c r="H14" i="1"/>
  <c r="G14" i="1"/>
  <c r="E14" i="1"/>
  <c r="D14" i="1"/>
  <c r="C14" i="1"/>
  <c r="B14" i="1"/>
  <c r="J13" i="1"/>
  <c r="I13" i="1"/>
  <c r="H13" i="1"/>
  <c r="G13" i="1"/>
  <c r="F13" i="1"/>
  <c r="E13" i="1"/>
  <c r="D13" i="1"/>
  <c r="C13" i="1"/>
  <c r="B13" i="1"/>
  <c r="J12" i="1"/>
  <c r="I12" i="1"/>
  <c r="H12" i="1"/>
  <c r="G12" i="1"/>
  <c r="F12" i="1"/>
  <c r="E12" i="1"/>
  <c r="D12" i="1"/>
  <c r="C12" i="1"/>
  <c r="B12" i="1"/>
  <c r="J6" i="1"/>
  <c r="H6" i="1"/>
  <c r="F6" i="1"/>
  <c r="D6" i="1"/>
  <c r="B6" i="1"/>
</calcChain>
</file>

<file path=xl/sharedStrings.xml><?xml version="1.0" encoding="utf-8"?>
<sst xmlns="http://schemas.openxmlformats.org/spreadsheetml/2006/main" count="933" uniqueCount="311">
  <si>
    <t>🌟  پلنر هوشمند یکپارچه  |  Smart Life &amp; Business Planner</t>
  </si>
  <si>
    <t>مدیریت تسک‌ها  •  اهداف  •  تقویم شمسی  •  داشبورد گرافیکی  •  گزارش‌گیری هوشمند</t>
  </si>
  <si>
    <t>📋 کل تسک‌ها</t>
  </si>
  <si>
    <t>✅ تکمیل‌شده</t>
  </si>
  <si>
    <t>🔄 در جریان</t>
  </si>
  <si>
    <t>🔴 بحرانی</t>
  </si>
  <si>
    <t>📈 نرخ تکمیل</t>
  </si>
  <si>
    <t>📌  تسک‌های فعال و اولویت‌دار</t>
  </si>
  <si>
    <t>شناسه</t>
  </si>
  <si>
    <t>عنوان تسک</t>
  </si>
  <si>
    <t>نوع</t>
  </si>
  <si>
    <t>مسئول</t>
  </si>
  <si>
    <t>اولویت</t>
  </si>
  <si>
    <t>وضعیت</t>
  </si>
  <si>
    <t>مهلت</t>
  </si>
  <si>
    <t>پیشرفت %</t>
  </si>
  <si>
    <t>تیک</t>
  </si>
  <si>
    <t>📊  آمار بر اساس نوع تسک</t>
  </si>
  <si>
    <t>🎯  خلاصه اهداف فعال</t>
  </si>
  <si>
    <t>📚 تحصیلی</t>
  </si>
  <si>
    <t>💼 کاری</t>
  </si>
  <si>
    <t>🏃 روز مره</t>
  </si>
  <si>
    <t>💰 مالی</t>
  </si>
  <si>
    <t>🙋 شخصی</t>
  </si>
  <si>
    <t>عنوان هدف</t>
  </si>
  <si>
    <t>بازه</t>
  </si>
  <si>
    <t>پیشرفت</t>
  </si>
  <si>
    <t>⚡  وضعیت کلی سیستم</t>
  </si>
  <si>
    <t>✅ تکمیل</t>
  </si>
  <si>
    <t>🔄 جاری</t>
  </si>
  <si>
    <t>⏳ آینده</t>
  </si>
  <si>
    <t>⏸️ متوقف</t>
  </si>
  <si>
    <t>❌ لغو</t>
  </si>
  <si>
    <t>📋 کل</t>
  </si>
  <si>
    <t>📈 تکمیل%</t>
  </si>
  <si>
    <t>⏱️ ساعت</t>
  </si>
  <si>
    <t>🎯 پیشرفت</t>
  </si>
  <si>
    <t>💡  برای افزودن تسک جدید، ردیف‌های خالی را پر کنید — شناسه خودکار ساخته می‌شود — ستون تیک را TRUE کنید تا کامل شود</t>
  </si>
  <si>
    <t>نوع تسک</t>
  </si>
  <si>
    <t>دسته‌بندی</t>
  </si>
  <si>
    <t>مسئول/نام</t>
  </si>
  <si>
    <t>تاریخ شمسی</t>
  </si>
  <si>
    <t>سررسید</t>
  </si>
  <si>
    <t>تاریخ انجام</t>
  </si>
  <si>
    <t>ساعت</t>
  </si>
  <si>
    <t>پیشرفت%</t>
  </si>
  <si>
    <t>تیک✓</t>
  </si>
  <si>
    <t>یادداشت</t>
  </si>
  <si>
    <t>طراحی UI داشبورد</t>
  </si>
  <si>
    <t>کاری</t>
  </si>
  <si>
    <t>توسعه محصول</t>
  </si>
  <si>
    <t>سینا کریمی</t>
  </si>
  <si>
    <t>۱۴۰۵/۰۴/۰۱</t>
  </si>
  <si>
    <t>۱۴۰۵/۰۴/۱۵</t>
  </si>
  <si>
    <t>FALSE</t>
  </si>
  <si>
    <t>نوشتن محتوا کمپین</t>
  </si>
  <si>
    <t>بازاریابی</t>
  </si>
  <si>
    <t>مریم احمدی</t>
  </si>
  <si>
    <t>🟠 بالا</t>
  </si>
  <si>
    <t>۱۴۰۵/۰۴/۰۳</t>
  </si>
  <si>
    <t>۱۴۰۵/۰۴/۱۸</t>
  </si>
  <si>
    <t>مطالعه فصل ۵ کتاب</t>
  </si>
  <si>
    <t>تحصیلی</t>
  </si>
  <si>
    <t>مطالعه</t>
  </si>
  <si>
    <t>علی رضایی</t>
  </si>
  <si>
    <t>🟡 متوسط</t>
  </si>
  <si>
    <t>۱۴۰۵/۰۴/۰۵</t>
  </si>
  <si>
    <t>۱۴۰۵/۰۴/۱۰</t>
  </si>
  <si>
    <t>۱۴۰۵/۰۴/۰۹</t>
  </si>
  <si>
    <t>TRUE</t>
  </si>
  <si>
    <t>تحلیل گزارش مالی</t>
  </si>
  <si>
    <t>مالی</t>
  </si>
  <si>
    <t>حسابداری</t>
  </si>
  <si>
    <t>زهرا نوری</t>
  </si>
  <si>
    <t>۱۴۰۵/۰۴/۰۷</t>
  </si>
  <si>
    <t>۱۴۰۵/۰۴/۰۶</t>
  </si>
  <si>
    <t>ورزش صبحگاهی</t>
  </si>
  <si>
    <t>روز مره</t>
  </si>
  <si>
    <t>سلامت</t>
  </si>
  <si>
    <t>فرهاد محمدی</t>
  </si>
  <si>
    <t>۱۴۰۵/۰۴/۳۰</t>
  </si>
  <si>
    <t>رفع باگ‌های گزارش</t>
  </si>
  <si>
    <t>توسعه</t>
  </si>
  <si>
    <t>۱۴۰۵/۰۴/۰۸</t>
  </si>
  <si>
    <t>۱۴۰۵/۰۴/۱۲</t>
  </si>
  <si>
    <t>آموزش زبان انگلیسی</t>
  </si>
  <si>
    <t>زبان</t>
  </si>
  <si>
    <t>لیلا صادقی</t>
  </si>
  <si>
    <t>⏳ شروع‌نشده</t>
  </si>
  <si>
    <t>۱۴۰۵/۰۶/۰۱</t>
  </si>
  <si>
    <t>پرداخت قبض‌ها</t>
  </si>
  <si>
    <t>مدیریت مالی</t>
  </si>
  <si>
    <t>ست‌آپ سرور جدید</t>
  </si>
  <si>
    <t>زیرساخت</t>
  </si>
  <si>
    <t>۱۴۰۵/۰۴/۰۲</t>
  </si>
  <si>
    <t>تحقیق و بررسی رقبا</t>
  </si>
  <si>
    <t>استراتژی</t>
  </si>
  <si>
    <t>۱۴۰۵/۰۴/۲۲</t>
  </si>
  <si>
    <t>خواندن کتاب هفتگی</t>
  </si>
  <si>
    <t>🟢 پایین</t>
  </si>
  <si>
    <t>پیاده‌روی روزانه</t>
  </si>
  <si>
    <t>🎯  مدیریت اهداف  |  Goals Management  —  سالانه، فصلی، ماهانه، هفتگی</t>
  </si>
  <si>
    <t>🎯 کل اهداف</t>
  </si>
  <si>
    <t>🔄 فعال</t>
  </si>
  <si>
    <t>📊 میانگین</t>
  </si>
  <si>
    <t>📅 سالانه</t>
  </si>
  <si>
    <t>📅 ماهانه</t>
  </si>
  <si>
    <t>💡  اهداف خود را در اینجا ثبت کنید — پیشرفت را به‌روز کنید — با تسک‌ها لینک کنید</t>
  </si>
  <si>
    <t>تاریخ شروع</t>
  </si>
  <si>
    <t>تسک مرتبط</t>
  </si>
  <si>
    <t>افزایش درآمد ۴۰٪ تا پایان سال</t>
  </si>
  <si>
    <t>سالانه</t>
  </si>
  <si>
    <t>۱۴۰۵/۰۱/۰۱</t>
  </si>
  <si>
    <t>۱۴۰۵/۱۲/۲۹</t>
  </si>
  <si>
    <t>جذب ۵۰۰ مشتری جدید</t>
  </si>
  <si>
    <t>مشتری</t>
  </si>
  <si>
    <t>راه‌اندازی اپلیکیشن موبایل</t>
  </si>
  <si>
    <t>محصول</t>
  </si>
  <si>
    <t>فصلی</t>
  </si>
  <si>
    <t>۱۴۰۵/۰۶/۳۱</t>
  </si>
  <si>
    <t>گذراندن دوره برنامه‌نویسی</t>
  </si>
  <si>
    <t>آموزش</t>
  </si>
  <si>
    <t>پس‌انداز ۲۰ میلیون تومان</t>
  </si>
  <si>
    <t>مالی شخصی</t>
  </si>
  <si>
    <t>ورزش ۳ بار در هفته</t>
  </si>
  <si>
    <t>ماهانه</t>
  </si>
  <si>
    <t>خواندن ۱۰ کتاب</t>
  </si>
  <si>
    <t>شخصی</t>
  </si>
  <si>
    <t>برگزاری ۴ سفر</t>
  </si>
  <si>
    <t>سفر</t>
  </si>
  <si>
    <t>📅  تقویم سالانه شمسی ۱۴۰۵  |  Persian Solar Calendar 1405</t>
  </si>
  <si>
    <t>🗓️  تسک‌های ثبت‌شده با تاریخ مطابق، در سلول‌های تقویم نمایش داده می‌شوند  |  برای افزودن رویداد در ستون O وارد کنید</t>
  </si>
  <si>
    <t xml:space="preserve">  فروردین  ۱۴۰۵  (31 روز)</t>
  </si>
  <si>
    <t>شنبه</t>
  </si>
  <si>
    <t>یک‌شنبه</t>
  </si>
  <si>
    <t>دوشنبه</t>
  </si>
  <si>
    <t>سه‌شنبه</t>
  </si>
  <si>
    <t>چهارشنبه</t>
  </si>
  <si>
    <t>پنج‌شنبه</t>
  </si>
  <si>
    <t>جمعه</t>
  </si>
  <si>
    <t xml:space="preserve">1
</t>
  </si>
  <si>
    <t xml:space="preserve">2
</t>
  </si>
  <si>
    <t xml:space="preserve">3
</t>
  </si>
  <si>
    <t xml:space="preserve">4
</t>
  </si>
  <si>
    <t xml:space="preserve">5
</t>
  </si>
  <si>
    <t xml:space="preserve">6
</t>
  </si>
  <si>
    <t xml:space="preserve">7
</t>
  </si>
  <si>
    <t xml:space="preserve">8
</t>
  </si>
  <si>
    <t xml:space="preserve">9
</t>
  </si>
  <si>
    <t xml:space="preserve">10
</t>
  </si>
  <si>
    <t xml:space="preserve">11
</t>
  </si>
  <si>
    <t xml:space="preserve">12
</t>
  </si>
  <si>
    <t xml:space="preserve">13
</t>
  </si>
  <si>
    <t xml:space="preserve">14
</t>
  </si>
  <si>
    <t xml:space="preserve">15
</t>
  </si>
  <si>
    <t xml:space="preserve">16
</t>
  </si>
  <si>
    <t xml:space="preserve">17
</t>
  </si>
  <si>
    <t xml:space="preserve">18
</t>
  </si>
  <si>
    <t xml:space="preserve">19
</t>
  </si>
  <si>
    <t xml:space="preserve">20
</t>
  </si>
  <si>
    <t xml:space="preserve">21
</t>
  </si>
  <si>
    <t xml:space="preserve">22
</t>
  </si>
  <si>
    <t xml:space="preserve">23
</t>
  </si>
  <si>
    <t xml:space="preserve">24
</t>
  </si>
  <si>
    <t xml:space="preserve">25
</t>
  </si>
  <si>
    <t xml:space="preserve">26
</t>
  </si>
  <si>
    <t xml:space="preserve">27
</t>
  </si>
  <si>
    <t xml:space="preserve">28
</t>
  </si>
  <si>
    <t xml:space="preserve">29
</t>
  </si>
  <si>
    <t xml:space="preserve">30
</t>
  </si>
  <si>
    <t xml:space="preserve">31
</t>
  </si>
  <si>
    <t xml:space="preserve">  اردیبهشت  ۱۴۰۵  (31 روز)</t>
  </si>
  <si>
    <t xml:space="preserve">  خرداد  ۱۴۰۵  (31 روز)</t>
  </si>
  <si>
    <t xml:space="preserve">  تیر  ۱۴۰۵  (31 روز)</t>
  </si>
  <si>
    <t xml:space="preserve">  مرداد  ۱۴۰۵  (31 روز)</t>
  </si>
  <si>
    <t xml:space="preserve">  شهریور  ۱۴۰۵  (31 روز)</t>
  </si>
  <si>
    <t xml:space="preserve">  مهر  ۱۴۰۵  (30 روز)</t>
  </si>
  <si>
    <t xml:space="preserve">  آبان  ۱۴۰۵  (30 روز)</t>
  </si>
  <si>
    <t xml:space="preserve">  آذر  ۱۴۰۵  (30 روز)</t>
  </si>
  <si>
    <t xml:space="preserve">  دی  ۱۴۰۵  (30 روز)</t>
  </si>
  <si>
    <t xml:space="preserve">  بهمن  ۱۴۰۵  (30 روز)</t>
  </si>
  <si>
    <t xml:space="preserve">  اسفند  ۱۴۰۵  (29 روز)</t>
  </si>
  <si>
    <t>⬇️  داده‌های خودکار برای نمودارها (از شیت‌های اصلی)</t>
  </si>
  <si>
    <t>تعداد</t>
  </si>
  <si>
    <t>هدف</t>
  </si>
  <si>
    <t>تکمیل‌شده</t>
  </si>
  <si>
    <t>بحرانی</t>
  </si>
  <si>
    <t>در جریان</t>
  </si>
  <si>
    <t>بالا</t>
  </si>
  <si>
    <t>شروع‌نشده</t>
  </si>
  <si>
    <t>متوسط</t>
  </si>
  <si>
    <t>متوقف</t>
  </si>
  <si>
    <t>پایین</t>
  </si>
  <si>
    <t>لغو‌شده</t>
  </si>
  <si>
    <t>🔍  گزارش‌گیری هوشمند  |  Smart Reports &amp; Analytics</t>
  </si>
  <si>
    <t>⚙️  فیلترها:  نوع تسک  |  اولویت  |  وضعیت  |  مسئول  |  گزارش خودکار به‌روز می‌شود</t>
  </si>
  <si>
    <t>فیلتر نوع:</t>
  </si>
  <si>
    <t>همه</t>
  </si>
  <si>
    <t>فیلتر اولویت:</t>
  </si>
  <si>
    <t>فیلتر وضعیت:</t>
  </si>
  <si>
    <t>فیلتر مسئول:</t>
  </si>
  <si>
    <t>📊  آمار کلی سیستم  (بدون فیلتر)</t>
  </si>
  <si>
    <t>کل تسک‌ها</t>
  </si>
  <si>
    <t>کل اهداف</t>
  </si>
  <si>
    <t>اهداف فعال</t>
  </si>
  <si>
    <t>نرخ تکمیل</t>
  </si>
  <si>
    <t>میانگین پیشرفت</t>
  </si>
  <si>
    <t>📋  تفکیک بر اساس نوع تسک</t>
  </si>
  <si>
    <t>کل</t>
  </si>
  <si>
    <t>تکمیل</t>
  </si>
  <si>
    <t>جاری</t>
  </si>
  <si>
    <t>آینده</t>
  </si>
  <si>
    <t>🎯  تفکیک بر اساس اولویت</t>
  </si>
  <si>
    <t>⚙️  تنظیمات و پیکربندی سیستم  |  Configuration &amp; Settings</t>
  </si>
  <si>
    <t>👤  اطلاعات کاربر / سازمان  |  User / Organization Info</t>
  </si>
  <si>
    <t>نام کاربر / مدیر:</t>
  </si>
  <si>
    <t>نام خود را وارد کنید</t>
  </si>
  <si>
    <t>نام سازمان / تیم:</t>
  </si>
  <si>
    <t>نام سازمان یا فردی</t>
  </si>
  <si>
    <t>ایمیل:</t>
  </si>
  <si>
    <t>ایمیل شما</t>
  </si>
  <si>
    <t>سال برنامه‌ریزی:</t>
  </si>
  <si>
    <t>۱۴۰۵</t>
  </si>
  <si>
    <t>ارز پیش‌فرض:</t>
  </si>
  <si>
    <t>تومان</t>
  </si>
  <si>
    <t>👥  اعضای تیم  |  برای افراد حقیقی هم کار می‌کند — می‌توانید خودتان را اضافه کنید</t>
  </si>
  <si>
    <t>#</t>
  </si>
  <si>
    <t>نام و نام‌خانوادگی</t>
  </si>
  <si>
    <t>سمت / نقش</t>
  </si>
  <si>
    <t>دپارتمان / حوزه</t>
  </si>
  <si>
    <t>ایمیل / تماس</t>
  </si>
  <si>
    <t>مدیر محصول</t>
  </si>
  <si>
    <t>ali.rezaei@co.ir</t>
  </si>
  <si>
    <t>فعال</t>
  </si>
  <si>
    <t>کارشناس مارکتینگ</t>
  </si>
  <si>
    <t>فروش و بازاریابی</t>
  </si>
  <si>
    <t>maryam@co.ir</t>
  </si>
  <si>
    <t>توسعه‌دهنده ارشد</t>
  </si>
  <si>
    <t>sina@co.ir</t>
  </si>
  <si>
    <t>مدیر مالی</t>
  </si>
  <si>
    <t>zahra@co.ir</t>
  </si>
  <si>
    <t>مدیر عملیات</t>
  </si>
  <si>
    <t>عملیات</t>
  </si>
  <si>
    <t>farhad@co.ir</t>
  </si>
  <si>
    <t>کارشناس پشتیبانی</t>
  </si>
  <si>
    <t>پشتیبانی</t>
  </si>
  <si>
    <t>leila@co.ir</t>
  </si>
  <si>
    <t>📁  دسته‌بندی‌های سفارشی  |  Custom Categories</t>
  </si>
  <si>
    <t>آیکون</t>
  </si>
  <si>
    <t>رنگ</t>
  </si>
  <si>
    <t>توضیح</t>
  </si>
  <si>
    <t>📚</t>
  </si>
  <si>
    <t>#3498DB</t>
  </si>
  <si>
    <t>مطالعه، کلاس، آزمون، تکلیف</t>
  </si>
  <si>
    <t>💼</t>
  </si>
  <si>
    <t>#E74C3C</t>
  </si>
  <si>
    <t>پروژه، جلسه، گزارش، مشتری</t>
  </si>
  <si>
    <t>🏃</t>
  </si>
  <si>
    <t>#27AE60</t>
  </si>
  <si>
    <t>ورزش، نظافت، آشپزی، خرید</t>
  </si>
  <si>
    <t>💰</t>
  </si>
  <si>
    <t>#F39C12</t>
  </si>
  <si>
    <t>پرداخت، پس‌انداز، سرمایه‌گذاری</t>
  </si>
  <si>
    <t>🙋</t>
  </si>
  <si>
    <t>#9B59B6</t>
  </si>
  <si>
    <t>خانواده، دوستان، سرگرمی، سفر</t>
  </si>
  <si>
    <t>📖  راهنمای جامع پلنر هوشمند یکپارچه</t>
  </si>
  <si>
    <t>🌟 درباره این پلنر</t>
  </si>
  <si>
    <t>•</t>
  </si>
  <si>
    <t>این پلنر برای همه طراحی شده — از فریلنسر و دانشجو گرفته تا مدیر سازمان.</t>
  </si>
  <si>
    <t>ساختار کسب‌وکاری دارد ولی برای زندگی شخصی هم کامل است.</t>
  </si>
  <si>
    <t>همه شیت‌ها با فرمول به هم وصل‌اند — فقط در شیت وظایف و اهداف وارد کنید.</t>
  </si>
  <si>
    <t>تقویم شمسی ۱۴۰۵ کامل در شیت مجزا آماده است.</t>
  </si>
  <si>
    <t>📋 شیت وظایف — نحوه استفاده</t>
  </si>
  <si>
    <t>هر ردیف = یک تسک. ستون شناسه خودکار پر می‌شود.</t>
  </si>
  <si>
    <t>نوع تسک: تحصیلی، کاری، روز مره، مالی، شخصی — از دراپ‌داون انتخاب کنید.</t>
  </si>
  <si>
    <t>اولویت و وضعیت را از لیست کشویی انتخاب کنید (ولیدیشن فعال است).</t>
  </si>
  <si>
    <t>پیشرفت بین ۰ تا ۱ وارد کنید (مثال: ۰.۷۵ = ۷۵٪).</t>
  </si>
  <si>
    <t>ستون تیک را TRUE بزنید تا سطر سبز شود و در داشبورد تکمیل حساب شود.</t>
  </si>
  <si>
    <t>ردیف‌های با اولویت بحرانی به‌طور خودکار قرمز می‌شوند.</t>
  </si>
  <si>
    <t>🎯 شیت اهداف — نحوه استفاده</t>
  </si>
  <si>
    <t>هدف‌های سالانه، فصلی، ماهانه، هفتگی را جداگانه ثبت کنید.</t>
  </si>
  <si>
    <t>پیشرفت را به‌صورت عدد ۰ تا ۱۰۰ وارد کنید.</t>
  </si>
  <si>
    <t>نوار پیشرفت خودکار در داشبورد نمایش داده می‌شود.</t>
  </si>
  <si>
    <t>اهداف تکمیل‌شده در آمار کلی محاسبه می‌شوند.</t>
  </si>
  <si>
    <t>📅 تقویم شمسی</t>
  </si>
  <si>
    <t>تقویم کامل ۱۴۰۵ با همه ماه‌ها آماده است.</t>
  </si>
  <si>
    <t>جمعه‌ها با رنگ متفاوت مشخص‌اند.</t>
  </si>
  <si>
    <t>می‌توانید رویدادها را در سلول‌های روز یادداشت کنید.</t>
  </si>
  <si>
    <t>📊 نمودارها</t>
  </si>
  <si>
    <t>نمودار وضعیت تسک‌ها: کای، جاری، آینده.</t>
  </si>
  <si>
    <t>نمودار اولویت: بحرانی تا پایین.</t>
  </si>
  <si>
    <t>نمودار نوع تسک: ۵ دسته رنگی.</t>
  </si>
  <si>
    <t>نمودار پیشرفت اهداف: افقی با درصد.</t>
  </si>
  <si>
    <t>همه نمودارها به‌طور خودکار از داده‌های زنده می‌خوانند.</t>
  </si>
  <si>
    <t>🔍 گزارش‌ها</t>
  </si>
  <si>
    <t>آمار کلی بدون فیلتر در بالا نشان داده می‌شود.</t>
  </si>
  <si>
    <t>جدول تفکیک بر اساس نوع تسک و اولویت.</t>
  </si>
  <si>
    <t>نرخ تکمیل و وضعیت (عالی/خوب/نیاز توجه) خودکار محاسبه می‌شود.</t>
  </si>
  <si>
    <t>فیلترها را از دراپ‌داون انتخاب کنید — می‌توانید در اکسل از AutoFilter هم استفاده کنید.</t>
  </si>
  <si>
    <t>⚙️ تنظیمات</t>
  </si>
  <si>
    <t>نام کاربر، سازمان و ایمیل خود را وارد کنید.</t>
  </si>
  <si>
    <t>اعضای تیم را اضافه کنید — برای استفاده شخصی فقط نام خودتان کافی است.</t>
  </si>
  <si>
    <t>دسته‌بندی‌های سفارشی قابل ویرایش هستند.</t>
  </si>
  <si>
    <t>💡 نکات مهم</t>
  </si>
  <si>
    <t>هرگز در شیت داشبورد تغییر ندهید — داده‌ها خودکار از شیت‌های دیگر می‌آیند.</t>
  </si>
  <si>
    <t>برای حفظ فرمول‌ها، ردیف‌های موجود را حذف نکنید — فقط ردیف خالی پر کنید.</t>
  </si>
  <si>
    <t>برای Google Sheets آپلود کنید — همه فرمول‌ها و دراپ‌داون‌ها کار می‌کنند.</t>
  </si>
  <si>
    <t>تنظیمات رنگ تم: هر نوع تسک رنگ منحصر به فرد خود را دارد.</t>
  </si>
  <si>
    <t xml:space="preserve">📋  مدیریت تسک‌ها  |  Task Management  </t>
  </si>
  <si>
    <t xml:space="preserve">  داشبورد نمودارها و آنالیتیکس  |  Charts &amp; Analytics Dashboard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</si>
</sst>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theme="1"/>
      <name val="Calibri"/>
      <family val="2"/>
      <charset val="1"/>
    </font>
    <font>
      <b/>
      <sz val="20"/>
      <color rgb="FF05C3DE"/>
      <name val="Arial"/>
      <family val="2"/>
    </font>
    <font>
      <sz val="11"/>
      <color rgb="FFBDC3C7"/>
      <name val="Arial"/>
      <family val="2"/>
    </font>
    <font>
      <b/>
      <sz val="18"/>
      <color rgb="FF05C3DE"/>
      <name val="Arial"/>
      <family val="2"/>
    </font>
    <font>
      <b/>
      <sz val="18"/>
      <color rgb="FF27AE60"/>
      <name val="Arial"/>
      <family val="2"/>
    </font>
    <font>
      <b/>
      <sz val="18"/>
      <color rgb="FFE74C3C"/>
      <name val="Arial"/>
      <family val="2"/>
    </font>
    <font>
      <sz val="9"/>
      <color rgb="FFBDC3C7"/>
      <name val="Arial"/>
      <family val="2"/>
    </font>
    <font>
      <b/>
      <sz val="13"/>
      <color rgb="FF05C3DE"/>
      <name val="Arial"/>
      <family val="2"/>
    </font>
    <font>
      <b/>
      <sz val="9"/>
      <color rgb="FFFFFFFF"/>
      <name val="Arial"/>
      <family val="2"/>
    </font>
    <font>
      <sz val="9"/>
      <color rgb="FF2C3E50"/>
      <name val="Arial"/>
      <family val="2"/>
    </font>
    <font>
      <b/>
      <sz val="12"/>
      <color rgb="FFF5A623"/>
      <name val="Arial"/>
      <family val="2"/>
    </font>
    <font>
      <b/>
      <sz val="14"/>
      <color rgb="FF3498DB"/>
      <name val="Arial"/>
      <family val="2"/>
    </font>
    <font>
      <b/>
      <sz val="14"/>
      <color rgb="FFE74C3C"/>
      <name val="Arial"/>
      <family val="2"/>
    </font>
    <font>
      <b/>
      <sz val="14"/>
      <color rgb="FF27AE60"/>
      <name val="Arial"/>
      <family val="2"/>
    </font>
    <font>
      <b/>
      <sz val="14"/>
      <color rgb="FFF39C12"/>
      <name val="Arial"/>
      <family val="2"/>
    </font>
    <font>
      <b/>
      <sz val="14"/>
      <color rgb="FF9B59B6"/>
      <name val="Arial"/>
      <family val="2"/>
    </font>
    <font>
      <b/>
      <sz val="12"/>
      <color rgb="FFE94560"/>
      <name val="Arial"/>
      <family val="2"/>
    </font>
    <font>
      <b/>
      <sz val="14"/>
      <color rgb="FF05C3DE"/>
      <name val="Arial"/>
      <family val="2"/>
    </font>
    <font>
      <b/>
      <sz val="14"/>
      <color rgb="FFF1C40F"/>
      <name val="Arial"/>
      <family val="2"/>
    </font>
    <font>
      <b/>
      <sz val="14"/>
      <color rgb="FFE67E22"/>
      <name val="Arial"/>
      <family val="2"/>
    </font>
    <font>
      <b/>
      <sz val="14"/>
      <color rgb="FFBDC3C7"/>
      <name val="Arial"/>
      <family val="2"/>
    </font>
    <font>
      <sz val="8"/>
      <color rgb="FFBDC3C7"/>
      <name val="Arial"/>
      <family val="2"/>
    </font>
    <font>
      <b/>
      <sz val="14"/>
      <color rgb="FFF5A623"/>
      <name val="Arial"/>
      <family val="2"/>
    </font>
    <font>
      <b/>
      <sz val="14"/>
      <color rgb="FF8E44AD"/>
      <name val="Arial"/>
      <family val="2"/>
    </font>
    <font>
      <i/>
      <sz val="9"/>
      <color rgb="FF856404"/>
      <name val="Arial"/>
      <family val="2"/>
    </font>
    <font>
      <b/>
      <sz val="10"/>
      <color rgb="FFFFFFFF"/>
      <name val="Arial"/>
      <family val="2"/>
    </font>
    <font>
      <sz val="8"/>
      <color rgb="FF95A5A6"/>
      <name val="Arial"/>
      <family val="2"/>
    </font>
    <font>
      <sz val="9"/>
      <name val="Arial"/>
      <family val="2"/>
    </font>
    <font>
      <b/>
      <sz val="14"/>
      <color rgb="FF16A085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b/>
      <sz val="8"/>
      <color rgb="FF2C3E50"/>
      <name val="Arial"/>
      <family val="2"/>
    </font>
    <font>
      <i/>
      <sz val="9"/>
      <color rgb="FFBDC3C7"/>
      <name val="Arial"/>
      <family val="2"/>
    </font>
    <font>
      <sz val="11"/>
      <color theme="1"/>
      <name val="FreeSans"/>
      <family val="2"/>
    </font>
    <font>
      <sz val="10"/>
      <color rgb="FF05C3DE"/>
      <name val="Arial"/>
      <family val="2"/>
    </font>
    <font>
      <b/>
      <sz val="9"/>
      <color rgb="FFBDC3C7"/>
      <name val="Arial"/>
      <family val="2"/>
    </font>
    <font>
      <b/>
      <sz val="10"/>
      <color rgb="FF533483"/>
      <name val="Arial"/>
      <family val="2"/>
    </font>
    <font>
      <b/>
      <sz val="9"/>
      <color rgb="FF2C3E50"/>
      <name val="Arial"/>
      <family val="2"/>
    </font>
    <font>
      <sz val="10"/>
      <color rgb="FF533483"/>
      <name val="Arial"/>
      <family val="2"/>
    </font>
    <font>
      <sz val="9"/>
      <color rgb="FFFFFFFF"/>
      <name val="Arial"/>
      <family val="2"/>
    </font>
    <font>
      <b/>
      <sz val="16"/>
      <color rgb="FF05C3DE"/>
      <name val="Arial"/>
      <family val="2"/>
    </font>
    <font>
      <sz val="10"/>
      <color rgb="FF2C3E50"/>
      <name val="Arial"/>
      <family val="2"/>
    </font>
    <font>
      <sz val="8"/>
      <name val="Calibri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1A1A2E"/>
        <bgColor rgb="FF16213E"/>
      </patternFill>
    </fill>
    <fill>
      <patternFill patternType="solid">
        <fgColor rgb="FF0F3460"/>
        <bgColor rgb="FF1A3B6B"/>
      </patternFill>
    </fill>
    <fill>
      <patternFill patternType="solid">
        <fgColor rgb="FF533483"/>
        <bgColor rgb="FF3D1A6B"/>
      </patternFill>
    </fill>
    <fill>
      <patternFill patternType="solid">
        <fgColor rgb="FF1A6B3C"/>
        <bgColor rgb="FF1A4A3A"/>
      </patternFill>
    </fill>
    <fill>
      <patternFill patternType="solid">
        <fgColor rgb="FF1A3B6B"/>
        <bgColor rgb="FF0F3460"/>
      </patternFill>
    </fill>
    <fill>
      <patternFill patternType="solid">
        <fgColor rgb="FF6B1A1A"/>
        <bgColor rgb="FF3D1A6B"/>
      </patternFill>
    </fill>
    <fill>
      <patternFill patternType="solid">
        <fgColor rgb="FF1A4A3A"/>
        <bgColor rgb="FF1A3A4A"/>
      </patternFill>
    </fill>
    <fill>
      <patternFill patternType="solid">
        <fgColor rgb="FF2C3E50"/>
        <bgColor rgb="FF1A3A4A"/>
      </patternFill>
    </fill>
    <fill>
      <patternFill patternType="solid">
        <fgColor rgb="FFF2F6FC"/>
        <bgColor rgb="FFF8F9FA"/>
      </patternFill>
    </fill>
    <fill>
      <patternFill patternType="solid">
        <fgColor rgb="FFFFFFFF"/>
        <bgColor rgb="FFFDFEFE"/>
      </patternFill>
    </fill>
    <fill>
      <patternFill patternType="solid">
        <fgColor rgb="FF3498DB"/>
        <bgColor rgb="FF2980B9"/>
      </patternFill>
    </fill>
    <fill>
      <patternFill patternType="solid">
        <fgColor rgb="FFE74C3C"/>
        <bgColor rgb="FFE94560"/>
      </patternFill>
    </fill>
    <fill>
      <patternFill patternType="solid">
        <fgColor rgb="FF27AE60"/>
        <bgColor rgb="FF16A085"/>
      </patternFill>
    </fill>
    <fill>
      <patternFill patternType="solid">
        <fgColor rgb="FFF39C12"/>
        <bgColor rgb="FFF5A623"/>
      </patternFill>
    </fill>
    <fill>
      <patternFill patternType="solid">
        <fgColor rgb="FF9B59B6"/>
        <bgColor rgb="FF8E44AD"/>
      </patternFill>
    </fill>
    <fill>
      <patternFill patternType="solid">
        <fgColor rgb="FF16213E"/>
        <bgColor rgb="FF1A1A2E"/>
      </patternFill>
    </fill>
    <fill>
      <patternFill patternType="solid">
        <fgColor rgb="FF05C3DE"/>
        <bgColor rgb="FF33CCCC"/>
      </patternFill>
    </fill>
    <fill>
      <patternFill patternType="solid">
        <fgColor rgb="FFF1C40F"/>
        <bgColor rgb="FFF5A623"/>
      </patternFill>
    </fill>
    <fill>
      <patternFill patternType="solid">
        <fgColor rgb="FFE67E22"/>
        <bgColor rgb="FFF39C12"/>
      </patternFill>
    </fill>
    <fill>
      <patternFill patternType="solid">
        <fgColor rgb="FFBDC3C7"/>
        <bgColor rgb="FFCCCCCC"/>
      </patternFill>
    </fill>
    <fill>
      <patternFill patternType="solid">
        <fgColor rgb="FF3D1A6B"/>
        <bgColor rgb="FF533483"/>
      </patternFill>
    </fill>
    <fill>
      <patternFill patternType="solid">
        <fgColor rgb="FFFFF3CD"/>
        <bgColor rgb="FFFDEDEC"/>
      </patternFill>
    </fill>
    <fill>
      <patternFill patternType="solid">
        <fgColor rgb="FF1A4A6B"/>
        <bgColor rgb="FF1A5276"/>
      </patternFill>
    </fill>
    <fill>
      <patternFill patternType="solid">
        <fgColor rgb="FF1A3A4A"/>
        <bgColor rgb="FF0F3460"/>
      </patternFill>
    </fill>
    <fill>
      <patternFill patternType="solid">
        <fgColor rgb="FFFDFEFE"/>
        <bgColor rgb="FFFFFFFF"/>
      </patternFill>
    </fill>
    <fill>
      <patternFill patternType="solid">
        <fgColor rgb="FFFDEDEC"/>
        <bgColor rgb="FFECF0F1"/>
      </patternFill>
    </fill>
    <fill>
      <patternFill patternType="solid">
        <fgColor rgb="FFF8F9FA"/>
        <bgColor rgb="FFF9F9F9"/>
      </patternFill>
    </fill>
    <fill>
      <patternFill patternType="solid">
        <fgColor rgb="FF16A085"/>
        <bgColor rgb="FF27AE60"/>
      </patternFill>
    </fill>
    <fill>
      <patternFill patternType="solid">
        <fgColor rgb="FF2980B9"/>
        <bgColor rgb="FF4F81BD"/>
      </patternFill>
    </fill>
    <fill>
      <patternFill patternType="solid">
        <fgColor rgb="FF8E44AD"/>
        <bgColor rgb="FF7D3C98"/>
      </patternFill>
    </fill>
    <fill>
      <patternFill patternType="solid">
        <fgColor rgb="FFC0392B"/>
        <bgColor rgb="FFE74C3C"/>
      </patternFill>
    </fill>
    <fill>
      <patternFill patternType="solid">
        <fgColor rgb="FFD35400"/>
        <bgColor rgb="FFE74C3C"/>
      </patternFill>
    </fill>
    <fill>
      <patternFill patternType="solid">
        <fgColor rgb="FF7D3C98"/>
        <bgColor rgb="FF8E44AD"/>
      </patternFill>
    </fill>
    <fill>
      <patternFill patternType="solid">
        <fgColor rgb="FF1A5276"/>
        <bgColor rgb="FF1A4A6B"/>
      </patternFill>
    </fill>
    <fill>
      <patternFill patternType="solid">
        <fgColor rgb="FFECF0F1"/>
        <bgColor rgb="FFF2F6FC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6" fillId="8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9" fontId="4" fillId="8" borderId="0" xfId="0" applyNumberFormat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0" xfId="0" applyFill="1"/>
    <xf numFmtId="0" fontId="8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9" fontId="9" fillId="10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9" fontId="9" fillId="11" borderId="1" xfId="0" applyNumberFormat="1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13" fillId="17" borderId="1" xfId="0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18" fillId="17" borderId="1" xfId="0" applyFont="1" applyFill="1" applyBorder="1" applyAlignment="1">
      <alignment horizontal="center" vertical="center"/>
    </xf>
    <xf numFmtId="0" fontId="19" fillId="17" borderId="1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/>
    </xf>
    <xf numFmtId="0" fontId="21" fillId="22" borderId="0" xfId="0" applyFont="1" applyFill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/>
    </xf>
    <xf numFmtId="9" fontId="27" fillId="10" borderId="1" xfId="0" applyNumberFormat="1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9" fontId="27" fillId="11" borderId="1" xfId="0" applyNumberFormat="1" applyFont="1" applyFill="1" applyBorder="1" applyAlignment="1">
      <alignment horizontal="center" vertical="center"/>
    </xf>
    <xf numFmtId="0" fontId="23" fillId="22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1" fontId="9" fillId="10" borderId="1" xfId="0" applyNumberFormat="1" applyFont="1" applyFill="1" applyBorder="1" applyAlignment="1">
      <alignment horizontal="center" vertical="center"/>
    </xf>
    <xf numFmtId="0" fontId="26" fillId="11" borderId="0" xfId="0" applyFont="1" applyFill="1" applyAlignment="1">
      <alignment horizontal="center" vertical="center"/>
    </xf>
    <xf numFmtId="1" fontId="9" fillId="11" borderId="1" xfId="0" applyNumberFormat="1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center" vertical="center"/>
    </xf>
    <xf numFmtId="0" fontId="31" fillId="26" borderId="1" xfId="0" applyFont="1" applyFill="1" applyBorder="1" applyAlignment="1">
      <alignment horizontal="right" vertical="top" wrapText="1"/>
    </xf>
    <xf numFmtId="0" fontId="31" fillId="27" borderId="1" xfId="0" applyFont="1" applyFill="1" applyBorder="1" applyAlignment="1">
      <alignment horizontal="right" vertical="top" wrapText="1"/>
    </xf>
    <xf numFmtId="0" fontId="0" fillId="28" borderId="1" xfId="0" applyFill="1" applyBorder="1"/>
    <xf numFmtId="0" fontId="33" fillId="36" borderId="0" xfId="0" applyFont="1" applyFill="1"/>
    <xf numFmtId="0" fontId="33" fillId="0" borderId="0" xfId="0" applyFont="1"/>
    <xf numFmtId="1" fontId="0" fillId="36" borderId="0" xfId="0" applyNumberFormat="1" applyFill="1"/>
    <xf numFmtId="0" fontId="35" fillId="17" borderId="0" xfId="0" applyFont="1" applyFill="1" applyAlignment="1">
      <alignment horizontal="right" vertical="center"/>
    </xf>
    <xf numFmtId="0" fontId="37" fillId="36" borderId="0" xfId="0" applyFont="1" applyFill="1" applyAlignment="1">
      <alignment horizontal="right" vertical="center"/>
    </xf>
    <xf numFmtId="0" fontId="39" fillId="12" borderId="1" xfId="0" applyFont="1" applyFill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 vertical="center"/>
    </xf>
    <xf numFmtId="0" fontId="39" fillId="15" borderId="1" xfId="0" applyFont="1" applyFill="1" applyBorder="1" applyAlignment="1">
      <alignment horizontal="center" vertical="center"/>
    </xf>
    <xf numFmtId="0" fontId="39" fillId="16" borderId="1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1" fillId="11" borderId="0" xfId="0" applyFont="1" applyFill="1" applyAlignment="1">
      <alignment horizontal="right" vertical="center" wrapText="1"/>
    </xf>
    <xf numFmtId="0" fontId="41" fillId="10" borderId="0" xfId="0" applyFont="1" applyFill="1" applyAlignment="1">
      <alignment horizontal="right" vertical="center" wrapText="1"/>
    </xf>
    <xf numFmtId="0" fontId="16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21" fillId="2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9" fontId="13" fillId="8" borderId="0" xfId="0" applyNumberFormat="1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9" fontId="23" fillId="22" borderId="0" xfId="0" applyNumberFormat="1" applyFont="1" applyFill="1" applyAlignment="1">
      <alignment horizontal="center" vertical="center"/>
    </xf>
    <xf numFmtId="0" fontId="24" fillId="2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1" fillId="24" borderId="0" xfId="0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0" fontId="23" fillId="22" borderId="0" xfId="0" applyFont="1" applyFill="1" applyAlignment="1">
      <alignment horizontal="center" vertical="center"/>
    </xf>
    <xf numFmtId="0" fontId="17" fillId="24" borderId="0" xfId="0" applyFont="1" applyFill="1" applyAlignment="1">
      <alignment horizontal="center" vertical="center"/>
    </xf>
    <xf numFmtId="0" fontId="28" fillId="25" borderId="0" xfId="0" applyFont="1" applyFill="1" applyAlignment="1">
      <alignment horizontal="center" vertical="center"/>
    </xf>
    <xf numFmtId="0" fontId="29" fillId="13" borderId="0" xfId="0" applyFont="1" applyFill="1" applyAlignment="1">
      <alignment horizontal="right" vertical="center"/>
    </xf>
    <xf numFmtId="0" fontId="29" fillId="20" borderId="0" xfId="0" applyFont="1" applyFill="1" applyAlignment="1">
      <alignment horizontal="right" vertical="center"/>
    </xf>
    <xf numFmtId="0" fontId="29" fillId="19" borderId="0" xfId="0" applyFont="1" applyFill="1" applyAlignment="1">
      <alignment horizontal="right" vertical="center"/>
    </xf>
    <xf numFmtId="0" fontId="29" fillId="14" borderId="0" xfId="0" applyFont="1" applyFill="1" applyAlignment="1">
      <alignment horizontal="right" vertical="center"/>
    </xf>
    <xf numFmtId="0" fontId="29" fillId="29" borderId="0" xfId="0" applyFont="1" applyFill="1" applyAlignment="1">
      <alignment horizontal="right" vertical="center"/>
    </xf>
    <xf numFmtId="0" fontId="29" fillId="12" borderId="0" xfId="0" applyFont="1" applyFill="1" applyAlignment="1">
      <alignment horizontal="right" vertical="center"/>
    </xf>
    <xf numFmtId="0" fontId="29" fillId="30" borderId="0" xfId="0" applyFont="1" applyFill="1" applyAlignment="1">
      <alignment horizontal="right" vertical="center"/>
    </xf>
    <xf numFmtId="0" fontId="29" fillId="31" borderId="0" xfId="0" applyFont="1" applyFill="1" applyAlignment="1">
      <alignment horizontal="right" vertical="center"/>
    </xf>
    <xf numFmtId="0" fontId="29" fillId="32" borderId="0" xfId="0" applyFont="1" applyFill="1" applyAlignment="1">
      <alignment horizontal="right" vertical="center"/>
    </xf>
    <xf numFmtId="0" fontId="29" fillId="33" borderId="0" xfId="0" applyFont="1" applyFill="1" applyAlignment="1">
      <alignment horizontal="right" vertical="center"/>
    </xf>
    <xf numFmtId="0" fontId="29" fillId="34" borderId="0" xfId="0" applyFont="1" applyFill="1" applyAlignment="1">
      <alignment horizontal="right" vertical="center"/>
    </xf>
    <xf numFmtId="0" fontId="29" fillId="35" borderId="0" xfId="0" applyFont="1" applyFill="1" applyAlignment="1">
      <alignment horizontal="right" vertical="center"/>
    </xf>
    <xf numFmtId="0" fontId="34" fillId="17" borderId="0" xfId="0" applyFont="1" applyFill="1" applyAlignment="1">
      <alignment horizontal="right" vertical="center"/>
    </xf>
    <xf numFmtId="0" fontId="36" fillId="11" borderId="2" xfId="0" applyFont="1" applyFill="1" applyBorder="1" applyAlignment="1">
      <alignment horizontal="center" vertical="center"/>
    </xf>
    <xf numFmtId="0" fontId="29" fillId="9" borderId="0" xfId="0" applyFont="1" applyFill="1" applyAlignment="1">
      <alignment horizontal="right" vertical="center"/>
    </xf>
    <xf numFmtId="0" fontId="38" fillId="11" borderId="3" xfId="0" applyFont="1" applyFill="1" applyBorder="1" applyAlignment="1">
      <alignment horizontal="left" vertical="center"/>
    </xf>
    <xf numFmtId="0" fontId="40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vertical="center"/>
    </xf>
  </cellXfs>
  <cellStyles count="1">
    <cellStyle name="Normal" xfId="0" builtinId="0"/>
  </cellStyles>
  <dxfs count="3">
    <dxf>
      <font>
        <sz val="9"/>
        <color rgb="FF1A6B3C"/>
        <name val="Arial"/>
        <charset val="1"/>
      </font>
      <fill>
        <patternFill>
          <bgColor rgb="FFD5F5E3"/>
        </patternFill>
      </fill>
    </dxf>
    <dxf>
      <font>
        <sz val="9"/>
        <color rgb="FFE74C3C"/>
        <name val="Arial"/>
        <charset val="1"/>
      </font>
      <fill>
        <patternFill>
          <bgColor rgb="FFFDEDEC"/>
        </patternFill>
      </fill>
    </dxf>
    <dxf>
      <font>
        <sz val="9"/>
        <color rgb="FF1A6B3C"/>
        <name val="Arial"/>
        <charset val="1"/>
      </font>
      <fill>
        <patternFill>
          <bgColor rgb="FFD5F5E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E94560"/>
      <rgbColor rgb="FF00FF00"/>
      <rgbColor rgb="FF1A4A6B"/>
      <rgbColor rgb="FFFDFEFE"/>
      <rgbColor rgb="FFFF00FF"/>
      <rgbColor rgb="FF00FFFF"/>
      <rgbColor rgb="FF6B1A1A"/>
      <rgbColor rgb="FF1A6B3C"/>
      <rgbColor rgb="FF1A3B6B"/>
      <rgbColor rgb="FF856404"/>
      <rgbColor rgb="FF1A4A3A"/>
      <rgbColor rgb="FF16A085"/>
      <rgbColor rgb="FFBDC3C7"/>
      <rgbColor rgb="FF878787"/>
      <rgbColor rgb="FFAAAAAA"/>
      <rgbColor rgb="FF7D3C98"/>
      <rgbColor rgb="FFFFF3CD"/>
      <rgbColor rgb="FFECF0F1"/>
      <rgbColor rgb="FF3D1A6B"/>
      <rgbColor rgb="FFF5A623"/>
      <rgbColor rgb="FF1A5276"/>
      <rgbColor rgb="FFCCCCCC"/>
      <rgbColor rgb="FF1A3A4A"/>
      <rgbColor rgb="FFFF00FF"/>
      <rgbColor rgb="FFFFFF00"/>
      <rgbColor rgb="FF00FFFF"/>
      <rgbColor rgb="FFE74C3C"/>
      <rgbColor rgb="FFD35400"/>
      <rgbColor rgb="FF2980B9"/>
      <rgbColor rgb="FF0000FF"/>
      <rgbColor rgb="FF05C3DE"/>
      <rgbColor rgb="FFF2F6FC"/>
      <rgbColor rgb="FFD5F5E3"/>
      <rgbColor rgb="FFFDEDEC"/>
      <rgbColor rgb="FFF8F9FA"/>
      <rgbColor rgb="FFF9F9F9"/>
      <rgbColor rgb="FF9B59B6"/>
      <rgbColor rgb="FFD9D9D9"/>
      <rgbColor rgb="FF3498DB"/>
      <rgbColor rgb="FF33CCCC"/>
      <rgbColor rgb="FF99CC00"/>
      <rgbColor rgb="FFF1C40F"/>
      <rgbColor rgb="FFF39C12"/>
      <rgbColor rgb="FFE67E22"/>
      <rgbColor rgb="FF4F81BD"/>
      <rgbColor rgb="FF95A5A6"/>
      <rgbColor rgb="FF0F3460"/>
      <rgbColor rgb="FF27AE60"/>
      <rgbColor rgb="FF16213E"/>
      <rgbColor rgb="FF1A1A2E"/>
      <rgbColor rgb="FFC0392B"/>
      <rgbColor rgb="FF8E44AD"/>
      <rgbColor rgb="FF533483"/>
      <rgbColor rgb="FF2C3E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وضعیت تسک‌ها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65521531346787E-2"/>
          <c:y val="0.20307391850296141"/>
          <c:w val="0.54487820782318475"/>
          <c:h val="0.70569390272360566"/>
        </c:manualLayout>
      </c:layout>
      <c:pieChart>
        <c:varyColors val="1"/>
        <c:ser>
          <c:idx val="0"/>
          <c:order val="0"/>
          <c:tx>
            <c:strRef>
              <c:f>'📊 نمودارها'!$B$4</c:f>
              <c:strCache>
                <c:ptCount val="1"/>
                <c:pt idx="0">
                  <c:v>تعداد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dPt>
            <c:idx val="0"/>
            <c:bubble3D val="0"/>
            <c:spPr>
              <a:solidFill>
                <a:srgbClr val="27AE60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BB46-7749-8CBD-970E9E21757C}"/>
              </c:ext>
            </c:extLst>
          </c:dPt>
          <c:dPt>
            <c:idx val="1"/>
            <c:bubble3D val="0"/>
            <c:spPr>
              <a:solidFill>
                <a:srgbClr val="3498DB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BB46-7749-8CBD-970E9E21757C}"/>
              </c:ext>
            </c:extLst>
          </c:dPt>
          <c:dPt>
            <c:idx val="2"/>
            <c:bubble3D val="0"/>
            <c:spPr>
              <a:solidFill>
                <a:srgbClr val="F1C40F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BB46-7749-8CBD-970E9E21757C}"/>
              </c:ext>
            </c:extLst>
          </c:dPt>
          <c:dPt>
            <c:idx val="3"/>
            <c:bubble3D val="0"/>
            <c:spPr>
              <a:solidFill>
                <a:srgbClr val="E67E22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BB46-7749-8CBD-970E9E21757C}"/>
              </c:ext>
            </c:extLst>
          </c:dPt>
          <c:dPt>
            <c:idx val="4"/>
            <c:bubble3D val="0"/>
            <c:spPr>
              <a:solidFill>
                <a:srgbClr val="95A5A6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BB46-7749-8CBD-970E9E21757C}"/>
              </c:ext>
            </c:extLst>
          </c:dPt>
          <c:dLbls>
            <c:dLbl>
              <c:idx val="0"/>
              <c:spPr/>
              <c:txPr>
                <a:bodyPr wrap="none"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I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1-BB46-7749-8CBD-970E9E21757C}"/>
                </c:ext>
              </c:extLst>
            </c:dLbl>
            <c:dLbl>
              <c:idx val="1"/>
              <c:spPr/>
              <c:txPr>
                <a:bodyPr wrap="none"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I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3-BB46-7749-8CBD-970E9E21757C}"/>
                </c:ext>
              </c:extLst>
            </c:dLbl>
            <c:dLbl>
              <c:idx val="2"/>
              <c:spPr/>
              <c:txPr>
                <a:bodyPr wrap="none"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I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5-BB46-7749-8CBD-970E9E21757C}"/>
                </c:ext>
              </c:extLst>
            </c:dLbl>
            <c:dLbl>
              <c:idx val="3"/>
              <c:spPr/>
              <c:txPr>
                <a:bodyPr wrap="none"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I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7-BB46-7749-8CBD-970E9E21757C}"/>
                </c:ext>
              </c:extLst>
            </c:dLbl>
            <c:dLbl>
              <c:idx val="4"/>
              <c:spPr/>
              <c:txPr>
                <a:bodyPr wrap="none"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I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9-BB46-7749-8CBD-970E9E2175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I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'📊 نمودارها'!$A$5:$A$9</c:f>
              <c:strCache>
                <c:ptCount val="5"/>
                <c:pt idx="0">
                  <c:v>تکمیل‌شده</c:v>
                </c:pt>
                <c:pt idx="1">
                  <c:v>در جریان</c:v>
                </c:pt>
                <c:pt idx="2">
                  <c:v>شروع‌نشده</c:v>
                </c:pt>
                <c:pt idx="3">
                  <c:v>متوقف</c:v>
                </c:pt>
                <c:pt idx="4">
                  <c:v>لغو‌شده</c:v>
                </c:pt>
              </c:strCache>
            </c:strRef>
          </c:cat>
          <c:val>
            <c:numRef>
              <c:f>'📊 نمودارها'!$B$5:$B$9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46-7749-8CBD-970E9E217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اولویت تسک‌ها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'📊 نمودارها'!$E$4</c:f>
              <c:strCache>
                <c:ptCount val="1"/>
                <c:pt idx="0">
                  <c:v>تعداد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I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نمودارها'!$D$5:$D$8</c:f>
              <c:strCache>
                <c:ptCount val="4"/>
                <c:pt idx="0">
                  <c:v>بحرانی</c:v>
                </c:pt>
                <c:pt idx="1">
                  <c:v>بالا</c:v>
                </c:pt>
                <c:pt idx="2">
                  <c:v>متوسط</c:v>
                </c:pt>
                <c:pt idx="3">
                  <c:v>پایین</c:v>
                </c:pt>
              </c:strCache>
            </c:strRef>
          </c:cat>
          <c:val>
            <c:numRef>
              <c:f>'📊 نمودارها'!$E$5:$E$8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B-D441-BD38-CC8F0717D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846223"/>
        <c:axId val="48911914"/>
      </c:barChart>
      <c:catAx>
        <c:axId val="3584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48911914"/>
        <c:crosses val="autoZero"/>
        <c:auto val="1"/>
        <c:lblAlgn val="ctr"/>
        <c:lblOffset val="100"/>
        <c:noMultiLvlLbl val="0"/>
      </c:catAx>
      <c:valAx>
        <c:axId val="4891191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3584622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نوع تسک‌ها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'📊 نمودارها'!$H$4</c:f>
              <c:strCache>
                <c:ptCount val="1"/>
                <c:pt idx="0">
                  <c:v>تعداد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E77-1042-A722-A0A8B9B15F14}"/>
              </c:ext>
            </c:extLst>
          </c:dPt>
          <c:dPt>
            <c:idx val="1"/>
            <c:bubble3D val="0"/>
            <c:spPr>
              <a:solidFill>
                <a:schemeClr val="accent1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E77-1042-A722-A0A8B9B15F14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E77-1042-A722-A0A8B9B15F14}"/>
              </c:ext>
            </c:extLst>
          </c:dPt>
          <c:dPt>
            <c:idx val="3"/>
            <c:bubble3D val="0"/>
            <c:spPr>
              <a:solidFill>
                <a:schemeClr val="accent1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E77-1042-A722-A0A8B9B15F14}"/>
              </c:ext>
            </c:extLst>
          </c:dPt>
          <c:dPt>
            <c:idx val="4"/>
            <c:bubble3D val="0"/>
            <c:spPr>
              <a:solidFill>
                <a:schemeClr val="accent1">
                  <a:tint val="5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E77-1042-A722-A0A8B9B15F14}"/>
              </c:ext>
            </c:extLst>
          </c:dPt>
          <c:dLbls>
            <c:dLbl>
              <c:idx val="4"/>
              <c:layout>
                <c:manualLayout>
                  <c:x val="8.6495395395547944E-3"/>
                  <c:y val="4.0864326800672647E-3"/>
                </c:manualLayout>
              </c:layout>
              <c:tx>
                <c:rich>
                  <a:bodyPr/>
                  <a:lstStyle/>
                  <a:p>
                    <a:fld id="{554E744C-7919-8E4A-99A7-674C48B6A469}" type="CATEGORYNAME">
                      <a:rPr lang="fa-IR">
                        <a:solidFill>
                          <a:schemeClr val="tx2"/>
                        </a:solidFill>
                      </a:rPr>
                      <a:pPr/>
                      <a:t>[CATEGORY NAME]</a:t>
                    </a:fld>
                    <a:r>
                      <a:rPr lang="fa-IR" baseline="0">
                        <a:solidFill>
                          <a:schemeClr val="tx2"/>
                        </a:solidFill>
                      </a:rPr>
                      <a:t> </a:t>
                    </a:r>
                    <a:fld id="{89B1F0D2-B3DF-A54D-91DA-0940C567B09D}" type="PERCENTAGE">
                      <a:rPr lang="fa-IR" baseline="0">
                        <a:solidFill>
                          <a:schemeClr val="tx2"/>
                        </a:solidFill>
                      </a:rPr>
                      <a:pPr/>
                      <a:t>[PERCENTAGE]</a:t>
                    </a:fld>
                    <a:endParaRPr lang="fa-IR" baseline="0">
                      <a:solidFill>
                        <a:schemeClr val="tx2"/>
                      </a:solidFill>
                    </a:endParaRP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E77-1042-A722-A0A8B9B15F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I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'📊 نمودارها'!$G$5:$G$9</c:f>
              <c:strCache>
                <c:ptCount val="5"/>
                <c:pt idx="0">
                  <c:v>تحصیلی</c:v>
                </c:pt>
                <c:pt idx="1">
                  <c:v>کاری</c:v>
                </c:pt>
                <c:pt idx="2">
                  <c:v>روز مره</c:v>
                </c:pt>
                <c:pt idx="3">
                  <c:v>مالی</c:v>
                </c:pt>
                <c:pt idx="4">
                  <c:v>شخصی</c:v>
                </c:pt>
              </c:strCache>
            </c:strRef>
          </c:cat>
          <c:val>
            <c:numRef>
              <c:f>'📊 نمودارها'!$H$5:$H$9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77-1042-A722-A0A8B9B15F1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800" b="1" i="0" u="none" strike="noStrike" kern="1200" spc="-1" baseline="0">
                <a:solidFill>
                  <a:srgbClr val="000000"/>
                </a:solidFill>
                <a:latin typeface="Calibri"/>
                <a:ea typeface="+mn-ea"/>
                <a:cs typeface="+mn-cs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پیشرفت اهداف</a:t>
            </a:r>
          </a:p>
        </c:rich>
      </c:tx>
      <c:overlay val="0"/>
      <c:spPr>
        <a:noFill/>
        <a:ln w="0"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800" b="1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I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'📊 نمودارها'!$K$4</c:f>
              <c:strCache>
                <c:ptCount val="1"/>
                <c:pt idx="0">
                  <c:v>پیشرفت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anchor="ctr" anchorCtr="1"/>
              <a:lstStyle/>
              <a:p>
                <a:pPr>
                  <a:defRPr sz="1000" b="0" i="0" u="none" strike="noStrike" kern="1200" spc="-1" baseline="0">
                    <a:solidFill>
                      <a:schemeClr val="tx1"/>
                    </a:solidFill>
                    <a:latin typeface="Arial"/>
                    <a:ea typeface="+mn-ea"/>
                    <a:cs typeface="+mn-cs"/>
                  </a:defRPr>
                </a:pPr>
                <a:endParaRPr lang="en-IR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'📊 نمودارها'!$J$5:$J$12</c:f>
              <c:strCache>
                <c:ptCount val="8"/>
                <c:pt idx="0">
                  <c:v>افزایش درآمد ۴۰٪ تا پایان سال</c:v>
                </c:pt>
                <c:pt idx="1">
                  <c:v>جذب ۵۰۰ مشتری جدید</c:v>
                </c:pt>
                <c:pt idx="2">
                  <c:v>راه‌اندازی اپلیکیشن موبایل</c:v>
                </c:pt>
                <c:pt idx="3">
                  <c:v>گذراندن دوره برنامه‌نویسی</c:v>
                </c:pt>
                <c:pt idx="4">
                  <c:v>پس‌انداز ۲۰ میلیون تومان</c:v>
                </c:pt>
                <c:pt idx="5">
                  <c:v>ورزش ۳ بار در هفته</c:v>
                </c:pt>
                <c:pt idx="6">
                  <c:v>خواندن ۱۰ کتاب</c:v>
                </c:pt>
                <c:pt idx="7">
                  <c:v>برگزاری ۴ سفر</c:v>
                </c:pt>
              </c:strCache>
            </c:strRef>
          </c:cat>
          <c:val>
            <c:numRef>
              <c:f>'📊 نمودارها'!$K$5:$K$12</c:f>
              <c:numCache>
                <c:formatCode>0</c:formatCode>
                <c:ptCount val="8"/>
                <c:pt idx="0">
                  <c:v>35</c:v>
                </c:pt>
                <c:pt idx="1">
                  <c:v>100</c:v>
                </c:pt>
                <c:pt idx="2">
                  <c:v>60</c:v>
                </c:pt>
                <c:pt idx="3">
                  <c:v>40</c:v>
                </c:pt>
                <c:pt idx="4">
                  <c:v>10</c:v>
                </c:pt>
                <c:pt idx="5">
                  <c:v>75</c:v>
                </c:pt>
                <c:pt idx="6">
                  <c:v>30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B-A544-B424-907FC773CA9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907765"/>
        <c:axId val="38395957"/>
      </c:barChart>
      <c:catAx>
        <c:axId val="6890776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360" cap="flat" cmpd="sng" algn="ctr">
            <a:solidFill>
              <a:srgbClr val="878787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rgbClr val="000000"/>
                </a:solidFill>
                <a:latin typeface="Calibri"/>
                <a:ea typeface="+mn-ea"/>
                <a:cs typeface="+mn-cs"/>
              </a:defRPr>
            </a:pPr>
            <a:endParaRPr lang="en-IR"/>
          </a:p>
        </c:txPr>
        <c:crossAx val="38395957"/>
        <c:crosses val="autoZero"/>
        <c:auto val="1"/>
        <c:lblAlgn val="ctr"/>
        <c:lblOffset val="100"/>
        <c:noMultiLvlLbl val="0"/>
      </c:catAx>
      <c:valAx>
        <c:axId val="38395957"/>
        <c:scaling>
          <c:orientation val="minMax"/>
        </c:scaling>
        <c:delete val="0"/>
        <c:axPos val="b"/>
        <c:majorGridlines>
          <c:spPr>
            <a:ln w="9360" cap="flat" cmpd="sng" algn="ctr">
              <a:solidFill>
                <a:srgbClr val="878787"/>
              </a:solidFill>
              <a:prstDash val="solid"/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360" cap="flat" cmpd="sng" algn="ctr">
            <a:solidFill>
              <a:srgbClr val="878787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rgbClr val="000000"/>
                </a:solidFill>
                <a:latin typeface="Calibri"/>
                <a:ea typeface="+mn-ea"/>
                <a:cs typeface="+mn-cs"/>
              </a:defRPr>
            </a:pPr>
            <a:endParaRPr lang="en-IR"/>
          </a:p>
        </c:txPr>
        <c:crossAx val="68907765"/>
        <c:crosses val="autoZero"/>
        <c:crossBetween val="between"/>
      </c:valAx>
      <c:spPr>
        <a:noFill/>
        <a:ln w="0">
          <a:noFill/>
        </a:ln>
        <a:effectLst/>
      </c:spPr>
    </c:plotArea>
    <c:legend>
      <c:legendPos val="r"/>
      <c:overlay val="0"/>
      <c:spPr>
        <a:noFill/>
        <a:ln w="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 cap="flat" cmpd="sng" algn="ctr">
      <a:solidFill>
        <a:srgbClr val="D9D9D9"/>
      </a:solidFill>
      <a:prstDash val="solid"/>
      <a:round/>
    </a:ln>
    <a:effectLst/>
  </c:spPr>
  <c:txPr>
    <a:bodyPr/>
    <a:lstStyle/>
    <a:p>
      <a:pPr>
        <a:defRPr/>
      </a:pPr>
      <a:endParaRPr lang="en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127000</xdr:rowOff>
    </xdr:from>
    <xdr:to>
      <xdr:col>4</xdr:col>
      <xdr:colOff>458340</xdr:colOff>
      <xdr:row>33</xdr:row>
      <xdr:rowOff>107140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321733</xdr:colOff>
      <xdr:row>13</xdr:row>
      <xdr:rowOff>118533</xdr:rowOff>
    </xdr:from>
    <xdr:to>
      <xdr:col>14</xdr:col>
      <xdr:colOff>465969</xdr:colOff>
      <xdr:row>33</xdr:row>
      <xdr:rowOff>136073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376767</xdr:colOff>
      <xdr:row>13</xdr:row>
      <xdr:rowOff>177801</xdr:rowOff>
    </xdr:from>
    <xdr:to>
      <xdr:col>22</xdr:col>
      <xdr:colOff>127000</xdr:colOff>
      <xdr:row>33</xdr:row>
      <xdr:rowOff>148773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717239</xdr:colOff>
      <xdr:row>14</xdr:row>
      <xdr:rowOff>124884</xdr:rowOff>
    </xdr:from>
    <xdr:to>
      <xdr:col>10</xdr:col>
      <xdr:colOff>1</xdr:colOff>
      <xdr:row>33</xdr:row>
      <xdr:rowOff>135467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94560"/>
  </sheetPr>
  <dimension ref="A1:P80"/>
  <sheetViews>
    <sheetView rightToLeft="1" zoomScale="125" zoomScaleNormal="100" workbookViewId="0">
      <pane ySplit="4" topLeftCell="A5" activePane="bottomLeft" state="frozen"/>
      <selection pane="bottomLeft" activeCell="E14" sqref="C14:E14"/>
    </sheetView>
  </sheetViews>
  <sheetFormatPr baseColWidth="10" defaultColWidth="8.6640625" defaultRowHeight="15"/>
  <cols>
    <col min="1" max="1" width="2" customWidth="1"/>
    <col min="2" max="11" width="14" customWidth="1"/>
    <col min="12" max="12" width="2" customWidth="1"/>
  </cols>
  <sheetData>
    <row r="1" spans="1:16" ht="7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49.5" customHeight="1">
      <c r="A2" s="15"/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</row>
    <row r="3" spans="1:16" ht="30" customHeight="1">
      <c r="A3" s="15"/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5"/>
      <c r="M3" s="15"/>
      <c r="N3" s="15"/>
      <c r="O3" s="15"/>
      <c r="P3" s="15"/>
    </row>
    <row r="4" spans="1:16" ht="9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7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t="37.5" customHeight="1">
      <c r="A6" s="15"/>
      <c r="B6" s="12">
        <f>COUNTA('📋 وظایف'!B8:B207)</f>
        <v>13</v>
      </c>
      <c r="C6" s="12"/>
      <c r="D6" s="11">
        <f>COUNTIF('📋 وظایف'!H8:H207,"✅ تکمیل‌شده")</f>
        <v>0</v>
      </c>
      <c r="E6" s="11"/>
      <c r="F6" s="10">
        <f>COUNTIF('📋 وظایف'!H8:H207,"🔄 در جریان")</f>
        <v>0</v>
      </c>
      <c r="G6" s="10"/>
      <c r="H6" s="9">
        <f>COUNTIF('📋 وظایف'!F8:F207,"🔴 بحرانی")</f>
        <v>4</v>
      </c>
      <c r="I6" s="9"/>
      <c r="J6" s="8">
        <f>IFERROR(COUNTIF('📋 وظایف'!H8:H207,"✅ تکمیل‌شده")/COUNTA('📋 وظایف'!B8:B207),0)</f>
        <v>0</v>
      </c>
      <c r="K6" s="8"/>
      <c r="L6" s="15"/>
      <c r="M6" s="15"/>
      <c r="N6" s="15"/>
      <c r="O6" s="15"/>
      <c r="P6" s="15"/>
    </row>
    <row r="7" spans="1:16" ht="27.75" customHeight="1">
      <c r="A7" s="15"/>
      <c r="B7" s="7" t="s">
        <v>2</v>
      </c>
      <c r="C7" s="7"/>
      <c r="D7" s="6" t="s">
        <v>3</v>
      </c>
      <c r="E7" s="6"/>
      <c r="F7" s="5" t="s">
        <v>4</v>
      </c>
      <c r="G7" s="5"/>
      <c r="H7" s="4" t="s">
        <v>5</v>
      </c>
      <c r="I7" s="4"/>
      <c r="J7" s="3" t="s">
        <v>6</v>
      </c>
      <c r="K7" s="3"/>
      <c r="L7" s="15"/>
      <c r="M7" s="15"/>
      <c r="N7" s="15"/>
      <c r="O7" s="15"/>
      <c r="P7" s="15"/>
    </row>
    <row r="8" spans="1:16" ht="19.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9.7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27.75" customHeight="1">
      <c r="A10" s="15"/>
      <c r="B10" s="2" t="s">
        <v>7</v>
      </c>
      <c r="C10" s="2"/>
      <c r="D10" s="2"/>
      <c r="E10" s="2"/>
      <c r="F10" s="2"/>
      <c r="G10" s="2"/>
      <c r="H10" s="2"/>
      <c r="I10" s="2"/>
      <c r="J10" s="2"/>
      <c r="K10" s="2"/>
      <c r="L10" s="15"/>
      <c r="M10" s="15"/>
      <c r="N10" s="15"/>
      <c r="O10" s="15"/>
      <c r="P10" s="15"/>
    </row>
    <row r="11" spans="1:16" ht="21.75" customHeight="1">
      <c r="A11" s="15"/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5"/>
      <c r="L11" s="15"/>
      <c r="M11" s="15"/>
      <c r="N11" s="15"/>
      <c r="O11" s="15"/>
      <c r="P11" s="15"/>
    </row>
    <row r="12" spans="1:16" ht="19.5" customHeight="1">
      <c r="A12" s="15"/>
      <c r="B12" s="17" t="str">
        <f>'📋 وظایف'!B8</f>
        <v>عنوان تسک</v>
      </c>
      <c r="C12" s="17" t="str">
        <f>'📋 وظایف'!C8</f>
        <v>نوع تسک</v>
      </c>
      <c r="D12" s="17" t="str">
        <f>'📋 وظایف'!D8</f>
        <v>دسته‌بندی</v>
      </c>
      <c r="E12" s="17" t="str">
        <f>'📋 وظایف'!F8</f>
        <v>اولویت</v>
      </c>
      <c r="F12" s="17" t="str">
        <f>'📋 وظایف'!G8</f>
        <v>وضعیت</v>
      </c>
      <c r="G12" s="17" t="str">
        <f>'📋 وظایف'!H8</f>
        <v>تاریخ شمسی</v>
      </c>
      <c r="H12" s="17" t="str">
        <f>'📋 وظایف'!I8</f>
        <v>سررسید</v>
      </c>
      <c r="I12" s="18" t="str">
        <f>IFERROR('📋 وظایف'!L8,0)</f>
        <v>پیشرفت%</v>
      </c>
      <c r="J12" s="17" t="str">
        <f>'📋 وظایف'!M8</f>
        <v>تیک✓</v>
      </c>
      <c r="K12" s="15"/>
      <c r="L12" s="15"/>
      <c r="M12" s="15"/>
      <c r="N12" s="15"/>
      <c r="O12" s="15"/>
      <c r="P12" s="15"/>
    </row>
    <row r="13" spans="1:16" ht="19.5" customHeight="1">
      <c r="A13" s="15"/>
      <c r="B13" s="19" t="str">
        <f>'📋 وظایف'!B9</f>
        <v>طراحی UI داشبورد</v>
      </c>
      <c r="C13" s="19" t="str">
        <f>'📋 وظایف'!C9</f>
        <v>کاری</v>
      </c>
      <c r="D13" s="19" t="str">
        <f>'📋 وظایف'!D9</f>
        <v>توسعه محصول</v>
      </c>
      <c r="E13" s="19" t="str">
        <f>'📋 وظایف'!F9</f>
        <v>🔴 بحرانی</v>
      </c>
      <c r="F13" s="19" t="str">
        <f>'📋 وظایف'!G9</f>
        <v>✅ تکمیل‌شده</v>
      </c>
      <c r="G13" s="19" t="str">
        <f>'📋 وظایف'!H9</f>
        <v>۱۴۰۵/۰۴/۰۱</v>
      </c>
      <c r="H13" s="19" t="str">
        <f>'📋 وظایف'!I9</f>
        <v>۱۴۰۵/۰۴/۱۵</v>
      </c>
      <c r="I13" s="20">
        <f>IFERROR('📋 وظایف'!L9,0)</f>
        <v>0.625</v>
      </c>
      <c r="J13" s="19" t="b">
        <f>'📋 وظایف'!M9</f>
        <v>1</v>
      </c>
      <c r="K13" s="15"/>
      <c r="L13" s="15"/>
      <c r="M13" s="15"/>
      <c r="N13" s="15"/>
      <c r="O13" s="15"/>
      <c r="P13" s="15"/>
    </row>
    <row r="14" spans="1:16" ht="19.5" customHeight="1">
      <c r="A14" s="15"/>
      <c r="B14" s="17" t="str">
        <f>'📋 وظایف'!B10</f>
        <v>نوشتن محتوا کمپین</v>
      </c>
      <c r="C14" s="17" t="str">
        <f>'📋 وظایف'!C10</f>
        <v>کاری</v>
      </c>
      <c r="D14" s="17" t="str">
        <f>'📋 وظایف'!D10</f>
        <v>بازاریابی</v>
      </c>
      <c r="E14" s="17" t="str">
        <f>'📋 وظایف'!F10</f>
        <v>🟠 بالا</v>
      </c>
      <c r="F14" s="17" t="str">
        <f>'📋 وظایف'!G10</f>
        <v>✅ تکمیل‌شده</v>
      </c>
      <c r="G14" s="17" t="str">
        <f>'📋 وظایف'!H10</f>
        <v>۱۴۰۵/۰۴/۰۳</v>
      </c>
      <c r="H14" s="17" t="str">
        <f>'📋 وظایف'!I10</f>
        <v>۱۴۰۵/۰۴/۱۸</v>
      </c>
      <c r="I14" s="18">
        <f>IFERROR('📋 وظایف'!L10,0)</f>
        <v>0.5</v>
      </c>
      <c r="J14" s="17" t="b">
        <f>'📋 وظایف'!M10</f>
        <v>1</v>
      </c>
      <c r="K14" s="15"/>
      <c r="L14" s="15"/>
      <c r="M14" s="15"/>
      <c r="N14" s="15"/>
      <c r="O14" s="15"/>
      <c r="P14" s="15"/>
    </row>
    <row r="15" spans="1:16" ht="19.5" customHeight="1">
      <c r="A15" s="15"/>
      <c r="B15" s="19" t="str">
        <f>'📋 وظایف'!B11</f>
        <v>مطالعه فصل ۵ کتاب</v>
      </c>
      <c r="C15" s="19" t="str">
        <f>'📋 وظایف'!C11</f>
        <v>تحصیلی</v>
      </c>
      <c r="D15" s="19" t="str">
        <f>'📋 وظایف'!D11</f>
        <v>مطالعه</v>
      </c>
      <c r="E15" s="19" t="str">
        <f>'📋 وظایف'!F11</f>
        <v>🟡 متوسط</v>
      </c>
      <c r="F15" s="19" t="str">
        <f>'📋 وظایف'!G11</f>
        <v>✅ تکمیل‌شده</v>
      </c>
      <c r="G15" s="19" t="str">
        <f>'📋 وظایف'!H11</f>
        <v>۱۴۰۵/۰۴/۰۵</v>
      </c>
      <c r="H15" s="19" t="str">
        <f>'📋 وظایف'!I11</f>
        <v>۱۴۰۵/۰۴/۱۰</v>
      </c>
      <c r="I15" s="20">
        <f>IFERROR('📋 وظایف'!L11,0)</f>
        <v>1</v>
      </c>
      <c r="J15" s="19" t="str">
        <f>'📋 وظایف'!M11</f>
        <v>TRUE</v>
      </c>
      <c r="K15" s="15"/>
      <c r="L15" s="15"/>
      <c r="M15" s="15"/>
      <c r="N15" s="15"/>
      <c r="O15" s="15"/>
      <c r="P15" s="15"/>
    </row>
    <row r="16" spans="1:16" ht="19.5" customHeight="1">
      <c r="A16" s="15"/>
      <c r="B16" s="17" t="str">
        <f>'📋 وظایف'!B12</f>
        <v>تحلیل گزارش مالی</v>
      </c>
      <c r="C16" s="17" t="str">
        <f>'📋 وظایف'!C12</f>
        <v>مالی</v>
      </c>
      <c r="D16" s="17" t="str">
        <f>'📋 وظایف'!D12</f>
        <v>حسابداری</v>
      </c>
      <c r="E16" s="17" t="str">
        <f>'📋 وظایف'!F12</f>
        <v>🔴 بحرانی</v>
      </c>
      <c r="F16" s="17" t="str">
        <f>'📋 وظایف'!G12</f>
        <v>✅ تکمیل‌شده</v>
      </c>
      <c r="G16" s="17" t="str">
        <f>'📋 وظایف'!H12</f>
        <v>۱۴۰۵/۰۴/۰۱</v>
      </c>
      <c r="H16" s="17" t="str">
        <f>'📋 وظایف'!I12</f>
        <v>۱۴۰۵/۰۴/۰۷</v>
      </c>
      <c r="I16" s="18">
        <f>IFERROR('📋 وظایف'!L12,0)</f>
        <v>1</v>
      </c>
      <c r="J16" s="17" t="str">
        <f>'📋 وظایف'!M12</f>
        <v>TRUE</v>
      </c>
      <c r="K16" s="15"/>
      <c r="L16" s="15"/>
      <c r="M16" s="15"/>
      <c r="N16" s="15"/>
      <c r="O16" s="15"/>
      <c r="P16" s="15"/>
    </row>
    <row r="17" spans="1:16" ht="19.5" customHeight="1">
      <c r="A17" s="15"/>
      <c r="B17" s="19" t="str">
        <f>'📋 وظایف'!B13</f>
        <v>ورزش صبحگاهی</v>
      </c>
      <c r="C17" s="19" t="str">
        <f>'📋 وظایف'!C13</f>
        <v>روز مره</v>
      </c>
      <c r="D17" s="19" t="str">
        <f>'📋 وظایف'!D13</f>
        <v>سلامت</v>
      </c>
      <c r="E17" s="19" t="str">
        <f>'📋 وظایف'!F13</f>
        <v>🟡 متوسط</v>
      </c>
      <c r="F17" s="19" t="str">
        <f>'📋 وظایف'!G13</f>
        <v>🔄 در جریان</v>
      </c>
      <c r="G17" s="19" t="str">
        <f>'📋 وظایف'!H13</f>
        <v>۱۴۰۵/۰۴/۰۱</v>
      </c>
      <c r="H17" s="19" t="str">
        <f>'📋 وظایف'!I13</f>
        <v>۱۴۰۵/۰۴/۳۰</v>
      </c>
      <c r="I17" s="20">
        <f>IFERROR('📋 وظایف'!L13,0)</f>
        <v>0.6</v>
      </c>
      <c r="J17" s="19" t="str">
        <f>'📋 وظایف'!M13</f>
        <v>FALSE</v>
      </c>
      <c r="K17" s="15"/>
      <c r="L17" s="15"/>
      <c r="M17" s="15"/>
      <c r="N17" s="15"/>
      <c r="O17" s="15"/>
      <c r="P17" s="15"/>
    </row>
    <row r="18" spans="1:16" ht="19.5" customHeight="1">
      <c r="A18" s="15"/>
      <c r="B18" s="17" t="str">
        <f>'📋 وظایف'!B14</f>
        <v>رفع باگ‌های گزارش</v>
      </c>
      <c r="C18" s="17" t="str">
        <f>'📋 وظایف'!C14</f>
        <v>کاری</v>
      </c>
      <c r="D18" s="17" t="str">
        <f>'📋 وظایف'!D14</f>
        <v>توسعه</v>
      </c>
      <c r="E18" s="17" t="str">
        <f>'📋 وظایف'!F14</f>
        <v>🔴 بحرانی</v>
      </c>
      <c r="F18" s="17" t="str">
        <f>'📋 وظایف'!G14</f>
        <v>🔄 در جریان</v>
      </c>
      <c r="G18" s="17" t="str">
        <f>'📋 وظایف'!H14</f>
        <v>۱۴۰۵/۰۴/۰۸</v>
      </c>
      <c r="H18" s="17" t="str">
        <f>'📋 وظایف'!I14</f>
        <v>۱۴۰۵/۰۴/۱۲</v>
      </c>
      <c r="I18" s="18">
        <f>IFERROR('📋 وظایف'!L14,0)</f>
        <v>0.6</v>
      </c>
      <c r="J18" s="17" t="str">
        <f>'📋 وظایف'!M14</f>
        <v>FALSE</v>
      </c>
      <c r="K18" s="15"/>
      <c r="L18" s="15"/>
      <c r="M18" s="15"/>
      <c r="N18" s="15"/>
      <c r="O18" s="15"/>
      <c r="P18" s="15"/>
    </row>
    <row r="19" spans="1:16" ht="19.5" customHeight="1">
      <c r="A19" s="15"/>
      <c r="B19" s="19" t="str">
        <f>'📋 وظایف'!B15</f>
        <v>آموزش زبان انگلیسی</v>
      </c>
      <c r="C19" s="19" t="str">
        <f>'📋 وظایف'!C15</f>
        <v>تحصیلی</v>
      </c>
      <c r="D19" s="19" t="str">
        <f>'📋 وظایف'!D15</f>
        <v>زبان</v>
      </c>
      <c r="E19" s="19" t="str">
        <f>'📋 وظایف'!F15</f>
        <v>🟡 متوسط</v>
      </c>
      <c r="F19" s="19" t="str">
        <f>'📋 وظایف'!G15</f>
        <v>⏳ شروع‌نشده</v>
      </c>
      <c r="G19" s="19" t="str">
        <f>'📋 وظایف'!H15</f>
        <v>۱۴۰۵/۰۴/۱۵</v>
      </c>
      <c r="H19" s="19" t="str">
        <f>'📋 وظایف'!I15</f>
        <v>۱۴۰۵/۰۶/۰۱</v>
      </c>
      <c r="I19" s="20">
        <f>IFERROR('📋 وظایف'!L15,0)</f>
        <v>0</v>
      </c>
      <c r="J19" s="19" t="str">
        <f>'📋 وظایف'!M15</f>
        <v>FALSE</v>
      </c>
      <c r="K19" s="15"/>
      <c r="L19" s="15"/>
      <c r="M19" s="15"/>
      <c r="N19" s="15"/>
      <c r="O19" s="15"/>
      <c r="P19" s="15"/>
    </row>
    <row r="20" spans="1:16" ht="19.5" customHeight="1">
      <c r="A20" s="15"/>
      <c r="B20" s="17" t="str">
        <f>'📋 وظایف'!B16</f>
        <v>پرداخت قبض‌ها</v>
      </c>
      <c r="C20" s="17" t="str">
        <f>'📋 وظایف'!C16</f>
        <v>مالی</v>
      </c>
      <c r="D20" s="17" t="str">
        <f>'📋 وظایف'!D16</f>
        <v>مدیریت مالی</v>
      </c>
      <c r="E20" s="17" t="str">
        <f>'📋 وظایف'!F16</f>
        <v>🟠 بالا</v>
      </c>
      <c r="F20" s="17" t="str">
        <f>'📋 وظایف'!G16</f>
        <v>✅ تکمیل‌شده</v>
      </c>
      <c r="G20" s="17" t="str">
        <f>'📋 وظایف'!H16</f>
        <v>۱۴۰۵/۰۴/۰۵</v>
      </c>
      <c r="H20" s="17" t="str">
        <f>'📋 وظایف'!I16</f>
        <v>۱۴۰۵/۰۴/۰۷</v>
      </c>
      <c r="I20" s="18">
        <f>IFERROR('📋 وظایف'!L16,0)</f>
        <v>1</v>
      </c>
      <c r="J20" s="17" t="str">
        <f>'📋 وظایف'!M16</f>
        <v>TRUE</v>
      </c>
      <c r="K20" s="15"/>
      <c r="L20" s="15"/>
      <c r="M20" s="15"/>
      <c r="N20" s="15"/>
      <c r="O20" s="15"/>
      <c r="P20" s="15"/>
    </row>
    <row r="21" spans="1:16" ht="19.5" customHeight="1">
      <c r="A21" s="15"/>
      <c r="B21" s="19" t="str">
        <f>'📋 وظایف'!B17</f>
        <v>ست‌آپ سرور جدید</v>
      </c>
      <c r="C21" s="19" t="str">
        <f>'📋 وظایف'!C17</f>
        <v>کاری</v>
      </c>
      <c r="D21" s="19" t="str">
        <f>'📋 وظایف'!D17</f>
        <v>زیرساخت</v>
      </c>
      <c r="E21" s="19" t="str">
        <f>'📋 وظایف'!F17</f>
        <v>🔴 بحرانی</v>
      </c>
      <c r="F21" s="19" t="str">
        <f>'📋 وظایف'!G17</f>
        <v>✅ تکمیل‌شده</v>
      </c>
      <c r="G21" s="19" t="str">
        <f>'📋 وظایف'!H17</f>
        <v>۱۴۰۵/۰۴/۰۲</v>
      </c>
      <c r="H21" s="19" t="str">
        <f>'📋 وظایف'!I17</f>
        <v>۱۴۰۵/۰۴/۰۸</v>
      </c>
      <c r="I21" s="20">
        <f>IFERROR('📋 وظایف'!L17,0)</f>
        <v>1</v>
      </c>
      <c r="J21" s="19" t="str">
        <f>'📋 وظایف'!M17</f>
        <v>TRUE</v>
      </c>
      <c r="K21" s="15"/>
      <c r="L21" s="15"/>
      <c r="M21" s="15"/>
      <c r="N21" s="15"/>
      <c r="O21" s="15"/>
      <c r="P21" s="15"/>
    </row>
    <row r="22" spans="1:16" ht="19.5" customHeight="1">
      <c r="A22" s="15"/>
      <c r="B22" s="17" t="str">
        <f>'📋 وظایف'!B18</f>
        <v>تحقیق و بررسی رقبا</v>
      </c>
      <c r="C22" s="17" t="str">
        <f>'📋 وظایف'!C18</f>
        <v>کاری</v>
      </c>
      <c r="D22" s="17" t="str">
        <f>'📋 وظایف'!D18</f>
        <v>استراتژی</v>
      </c>
      <c r="E22" s="17" t="str">
        <f>'📋 وظایف'!F18</f>
        <v>🟠 بالا</v>
      </c>
      <c r="F22" s="17" t="str">
        <f>'📋 وظایف'!G18</f>
        <v>🔄 در جریان</v>
      </c>
      <c r="G22" s="17" t="str">
        <f>'📋 وظایف'!H18</f>
        <v>۱۴۰۵/۰۴/۰۶</v>
      </c>
      <c r="H22" s="17" t="str">
        <f>'📋 وظایف'!I18</f>
        <v>۱۴۰۵/۰۴/۲۲</v>
      </c>
      <c r="I22" s="18">
        <f>IFERROR('📋 وظایف'!L18,0)</f>
        <v>0.47</v>
      </c>
      <c r="J22" s="17" t="str">
        <f>'📋 وظایف'!M18</f>
        <v>FALSE</v>
      </c>
      <c r="K22" s="15"/>
      <c r="L22" s="15"/>
      <c r="M22" s="15"/>
      <c r="N22" s="15"/>
      <c r="O22" s="15"/>
      <c r="P22" s="15"/>
    </row>
    <row r="23" spans="1:16" ht="19.5" customHeight="1">
      <c r="A23" s="15"/>
      <c r="B23" s="19" t="str">
        <f>'📋 وظایف'!B19</f>
        <v>خواندن کتاب هفتگی</v>
      </c>
      <c r="C23" s="19" t="str">
        <f>'📋 وظایف'!C19</f>
        <v>تحصیلی</v>
      </c>
      <c r="D23" s="19" t="str">
        <f>'📋 وظایف'!D19</f>
        <v>مطالعه</v>
      </c>
      <c r="E23" s="19" t="str">
        <f>'📋 وظایف'!F19</f>
        <v>🟢 پایین</v>
      </c>
      <c r="F23" s="19" t="str">
        <f>'📋 وظایف'!G19</f>
        <v>⏳ شروع‌نشده</v>
      </c>
      <c r="G23" s="19" t="str">
        <f>'📋 وظایف'!H19</f>
        <v>۱۴۰۵/۰۴/۱۵</v>
      </c>
      <c r="H23" s="19" t="str">
        <f>'📋 وظایف'!I19</f>
        <v>۱۴۰۵/۰۴/۲۲</v>
      </c>
      <c r="I23" s="20">
        <f>IFERROR('📋 وظایف'!L19,0)</f>
        <v>0</v>
      </c>
      <c r="J23" s="19" t="str">
        <f>'📋 وظایف'!M19</f>
        <v>FALSE</v>
      </c>
      <c r="K23" s="15"/>
      <c r="L23" s="15"/>
      <c r="M23" s="15"/>
      <c r="N23" s="15"/>
      <c r="O23" s="15"/>
      <c r="P23" s="15"/>
    </row>
    <row r="24" spans="1:16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9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27.75" customHeight="1">
      <c r="A26" s="15"/>
      <c r="B26" s="1" t="s">
        <v>17</v>
      </c>
      <c r="C26" s="1"/>
      <c r="D26" s="1"/>
      <c r="E26" s="1"/>
      <c r="F26" s="1"/>
      <c r="G26" s="1" t="s">
        <v>18</v>
      </c>
      <c r="H26" s="1"/>
      <c r="I26" s="1"/>
      <c r="J26" s="1"/>
      <c r="K26" s="1"/>
      <c r="L26" s="15"/>
      <c r="M26" s="15"/>
      <c r="N26" s="15"/>
      <c r="O26" s="15"/>
      <c r="P26" s="15"/>
    </row>
    <row r="27" spans="1:16" ht="19.5" customHeight="1">
      <c r="A27" s="15"/>
      <c r="B27" s="21" t="s">
        <v>19</v>
      </c>
      <c r="C27" s="22" t="s">
        <v>20</v>
      </c>
      <c r="D27" s="23" t="s">
        <v>21</v>
      </c>
      <c r="E27" s="24" t="s">
        <v>22</v>
      </c>
      <c r="F27" s="25" t="s">
        <v>23</v>
      </c>
      <c r="G27" s="16" t="s">
        <v>24</v>
      </c>
      <c r="H27" s="16" t="s">
        <v>25</v>
      </c>
      <c r="I27" s="16" t="s">
        <v>26</v>
      </c>
      <c r="J27" s="16" t="s">
        <v>13</v>
      </c>
      <c r="K27" s="15"/>
      <c r="L27" s="15"/>
      <c r="M27" s="15"/>
      <c r="N27" s="15"/>
      <c r="O27" s="15"/>
      <c r="P27" s="15"/>
    </row>
    <row r="28" spans="1:16" ht="19.5" customHeight="1">
      <c r="A28" s="15"/>
      <c r="B28" s="26">
        <f>COUNTIF('📋 وظایف'!D8:D207,"تحصیلی")</f>
        <v>0</v>
      </c>
      <c r="C28" s="27">
        <f>COUNTIF('📋 وظایف'!D8:D207,"کاری")</f>
        <v>0</v>
      </c>
      <c r="D28" s="28">
        <f>COUNTIF('📋 وظایف'!D8:D207,"روز مره")</f>
        <v>0</v>
      </c>
      <c r="E28" s="29">
        <f>COUNTIF('📋 وظایف'!D8:D207,"مالی")</f>
        <v>0</v>
      </c>
      <c r="F28" s="30">
        <f>COUNTIF('📋 وظایف'!D8:D207,"شخصی")</f>
        <v>0</v>
      </c>
      <c r="G28" s="17" t="str">
        <f>'🎯 اهداف'!C8</f>
        <v>عنوان هدف</v>
      </c>
      <c r="H28" s="17" t="str">
        <f>'🎯 اهداف'!F8</f>
        <v>بازه</v>
      </c>
      <c r="I28" s="18">
        <f>IFERROR('🎯 اهداف'!I8/100,0)</f>
        <v>0</v>
      </c>
      <c r="J28" s="17" t="str">
        <f>'🎯 اهداف'!H8</f>
        <v>وضعیت</v>
      </c>
      <c r="K28" s="15"/>
      <c r="L28" s="15"/>
      <c r="M28" s="15"/>
      <c r="N28" s="15"/>
      <c r="O28" s="15"/>
      <c r="P28" s="15"/>
    </row>
    <row r="29" spans="1:16" ht="19.5" customHeight="1">
      <c r="A29" s="15"/>
      <c r="B29" s="15"/>
      <c r="C29" s="15"/>
      <c r="D29" s="15"/>
      <c r="E29" s="15"/>
      <c r="F29" s="15"/>
      <c r="G29" s="19" t="str">
        <f>'🎯 اهداف'!C9</f>
        <v>افزایش درآمد ۴۰٪ تا پایان سال</v>
      </c>
      <c r="H29" s="19" t="str">
        <f>'🎯 اهداف'!F9</f>
        <v>سالانه</v>
      </c>
      <c r="I29" s="20">
        <f>IFERROR('🎯 اهداف'!I9/100,0)</f>
        <v>0.35</v>
      </c>
      <c r="J29" s="19" t="str">
        <f>'🎯 اهداف'!H9</f>
        <v>🔄 در جریان</v>
      </c>
      <c r="K29" s="15"/>
      <c r="L29" s="15"/>
      <c r="M29" s="15"/>
      <c r="N29" s="15"/>
      <c r="O29" s="15"/>
      <c r="P29" s="15"/>
    </row>
    <row r="30" spans="1:16" ht="19.5" customHeight="1">
      <c r="A30" s="15"/>
      <c r="B30" s="75" t="s">
        <v>27</v>
      </c>
      <c r="C30" s="75"/>
      <c r="D30" s="75"/>
      <c r="E30" s="75"/>
      <c r="F30" s="75"/>
      <c r="G30" s="17" t="str">
        <f>'🎯 اهداف'!C10</f>
        <v>جذب ۵۰۰ مشتری جدید</v>
      </c>
      <c r="H30" s="17" t="str">
        <f>'🎯 اهداف'!F10</f>
        <v>سالانه</v>
      </c>
      <c r="I30" s="18">
        <f>IFERROR('🎯 اهداف'!I10/100,0)</f>
        <v>1</v>
      </c>
      <c r="J30" s="17" t="str">
        <f>'🎯 اهداف'!H10</f>
        <v>✅ تکمیل‌شده</v>
      </c>
      <c r="K30" s="15"/>
      <c r="L30" s="15"/>
      <c r="M30" s="15"/>
      <c r="N30" s="15"/>
      <c r="O30" s="15"/>
      <c r="P30" s="15"/>
    </row>
    <row r="31" spans="1:16" ht="19.5" customHeight="1">
      <c r="A31" s="15"/>
      <c r="B31" s="23" t="s">
        <v>28</v>
      </c>
      <c r="C31" s="31" t="s">
        <v>29</v>
      </c>
      <c r="D31" s="32" t="s">
        <v>30</v>
      </c>
      <c r="E31" s="33" t="s">
        <v>31</v>
      </c>
      <c r="F31" s="34" t="s">
        <v>32</v>
      </c>
      <c r="G31" s="19" t="str">
        <f>'🎯 اهداف'!C11</f>
        <v>راه‌اندازی اپلیکیشن موبایل</v>
      </c>
      <c r="H31" s="19" t="str">
        <f>'🎯 اهداف'!F11</f>
        <v>فصلی</v>
      </c>
      <c r="I31" s="20">
        <f>IFERROR('🎯 اهداف'!I11/100,0)</f>
        <v>0.6</v>
      </c>
      <c r="J31" s="19" t="str">
        <f>'🎯 اهداف'!H11</f>
        <v>🔄 در جریان</v>
      </c>
      <c r="K31" s="15"/>
      <c r="L31" s="15"/>
      <c r="M31" s="15"/>
      <c r="N31" s="15"/>
      <c r="O31" s="15"/>
      <c r="P31" s="15"/>
    </row>
    <row r="32" spans="1:16" ht="19.5" customHeight="1">
      <c r="A32" s="15"/>
      <c r="B32" s="28">
        <f>COUNTIF('📋 وظایف'!H8:H207,"✅ تکمیل‌شده")</f>
        <v>0</v>
      </c>
      <c r="C32" s="35">
        <f>COUNTIF('📋 وظایف'!H8:H207,"🔄 در جریان")</f>
        <v>0</v>
      </c>
      <c r="D32" s="36">
        <f>COUNTIF('📋 وظایف'!H8:H207,"⏳ شروع‌نشده")</f>
        <v>0</v>
      </c>
      <c r="E32" s="37">
        <f>COUNTIF('📋 وظایف'!H8:H207,"⏸️ متوقف")</f>
        <v>0</v>
      </c>
      <c r="F32" s="38">
        <f>COUNTIF('📋 وظایف'!H8:H207,"❌ لغو‌شده")</f>
        <v>0</v>
      </c>
      <c r="G32" s="17" t="str">
        <f>'🎯 اهداف'!C12</f>
        <v>گذراندن دوره برنامه‌نویسی</v>
      </c>
      <c r="H32" s="17" t="str">
        <f>'🎯 اهداف'!F12</f>
        <v>فصلی</v>
      </c>
      <c r="I32" s="18">
        <f>IFERROR('🎯 اهداف'!I12/100,0)</f>
        <v>0.4</v>
      </c>
      <c r="J32" s="17" t="str">
        <f>'🎯 اهداف'!H12</f>
        <v>🔄 در جریان</v>
      </c>
      <c r="K32" s="15"/>
      <c r="L32" s="15"/>
      <c r="M32" s="15"/>
      <c r="N32" s="15"/>
      <c r="O32" s="15"/>
      <c r="P32" s="15"/>
    </row>
    <row r="33" spans="1:16" ht="19.5" customHeight="1">
      <c r="A33" s="15"/>
      <c r="B33" s="15"/>
      <c r="C33" s="15"/>
      <c r="D33" s="15"/>
      <c r="E33" s="15"/>
      <c r="F33" s="15"/>
      <c r="G33" s="19" t="str">
        <f>'🎯 اهداف'!C13</f>
        <v>پس‌انداز ۲۰ میلیون تومان</v>
      </c>
      <c r="H33" s="19" t="str">
        <f>'🎯 اهداف'!F13</f>
        <v>فصلی</v>
      </c>
      <c r="I33" s="20">
        <f>IFERROR('🎯 اهداف'!I13/100,0)</f>
        <v>0.1</v>
      </c>
      <c r="J33" s="19" t="str">
        <f>'🎯 اهداف'!H13</f>
        <v>⏳ شروع‌نشده</v>
      </c>
      <c r="K33" s="15"/>
      <c r="L33" s="15"/>
      <c r="M33" s="15"/>
      <c r="N33" s="15"/>
      <c r="O33" s="15"/>
      <c r="P33" s="15"/>
    </row>
    <row r="34" spans="1:16" ht="19.5" customHeight="1">
      <c r="A34" s="15"/>
      <c r="B34" s="15"/>
      <c r="C34" s="15"/>
      <c r="D34" s="15"/>
      <c r="E34" s="15"/>
      <c r="F34" s="15"/>
      <c r="G34" s="17" t="str">
        <f>'🎯 اهداف'!C14</f>
        <v>ورزش ۳ بار در هفته</v>
      </c>
      <c r="H34" s="17" t="str">
        <f>'🎯 اهداف'!F14</f>
        <v>ماهانه</v>
      </c>
      <c r="I34" s="18">
        <f>IFERROR('🎯 اهداف'!I14/100,0)</f>
        <v>0.75</v>
      </c>
      <c r="J34" s="17" t="str">
        <f>'🎯 اهداف'!H14</f>
        <v>🔄 در جریان</v>
      </c>
      <c r="K34" s="15"/>
      <c r="L34" s="15"/>
      <c r="M34" s="15"/>
      <c r="N34" s="15"/>
      <c r="O34" s="15"/>
      <c r="P34" s="15"/>
    </row>
    <row r="35" spans="1:16" ht="19.5" customHeight="1">
      <c r="A35" s="15"/>
      <c r="B35" s="15"/>
      <c r="C35" s="15"/>
      <c r="D35" s="15"/>
      <c r="E35" s="15"/>
      <c r="F35" s="15"/>
      <c r="G35" s="19" t="str">
        <f>'🎯 اهداف'!C15</f>
        <v>خواندن ۱۰ کتاب</v>
      </c>
      <c r="H35" s="19" t="str">
        <f>'🎯 اهداف'!F15</f>
        <v>سالانه</v>
      </c>
      <c r="I35" s="20">
        <f>IFERROR('🎯 اهداف'!I15/100,0)</f>
        <v>0.3</v>
      </c>
      <c r="J35" s="19" t="str">
        <f>'🎯 اهداف'!H15</f>
        <v>🔄 در جریان</v>
      </c>
      <c r="K35" s="15"/>
      <c r="L35" s="15"/>
      <c r="M35" s="15"/>
      <c r="N35" s="15"/>
      <c r="O35" s="15"/>
      <c r="P35" s="15"/>
    </row>
    <row r="36" spans="1:1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</sheetData>
  <mergeCells count="16">
    <mergeCell ref="B10:K10"/>
    <mergeCell ref="B26:F26"/>
    <mergeCell ref="G26:K26"/>
    <mergeCell ref="B30:F30"/>
    <mergeCell ref="B7:C7"/>
    <mergeCell ref="D7:E7"/>
    <mergeCell ref="F7:G7"/>
    <mergeCell ref="H7:I7"/>
    <mergeCell ref="J7:K7"/>
    <mergeCell ref="B2:K2"/>
    <mergeCell ref="B3:K3"/>
    <mergeCell ref="B6:C6"/>
    <mergeCell ref="D6:E6"/>
    <mergeCell ref="F6:G6"/>
    <mergeCell ref="H6:I6"/>
    <mergeCell ref="J6:K6"/>
  </mergeCells>
  <conditionalFormatting sqref="I12:I23">
    <cfRule type="iconSet" priority="2">
      <iconSet>
        <cfvo type="percent" val="0"/>
        <cfvo type="percent" val="33"/>
        <cfvo type="percent" val="67"/>
      </iconSet>
    </cfRule>
  </conditionalFormatting>
  <conditionalFormatting sqref="I28:I35">
    <cfRule type="dataBar" priority="3">
      <dataBar>
        <cfvo type="num" val="0"/>
        <cfvo type="num" val="1"/>
        <color rgb="FF05C3DE"/>
      </dataBar>
      <extLst>
        <ext xmlns:x14="http://schemas.microsoft.com/office/spreadsheetml/2009/9/main" uri="{B025F937-C7B1-47D3-B67F-A62EFF666E3E}">
          <x14:id>{7CC250F4-30F7-4A4E-935F-92D7DAFFA24D}</x14:id>
        </ext>
      </extLst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C250F4-30F7-4A4E-935F-92D7DAFFA24D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05C3DE"/>
            </x14:dataBar>
          </x14:cfRule>
          <xm:sqref>I28:I35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498DB"/>
  </sheetPr>
  <dimension ref="A1:N208"/>
  <sheetViews>
    <sheetView rightToLeft="1" tabSelected="1" topLeftCell="D1" zoomScale="167" zoomScaleNormal="100" workbookViewId="0">
      <pane ySplit="8" topLeftCell="A9" activePane="bottomLeft" state="frozen"/>
      <selection pane="bottomLeft" activeCell="O4" sqref="O4"/>
    </sheetView>
  </sheetViews>
  <sheetFormatPr baseColWidth="10" defaultColWidth="8.6640625" defaultRowHeight="15"/>
  <cols>
    <col min="1" max="1" width="6" customWidth="1"/>
    <col min="2" max="2" width="22" customWidth="1"/>
    <col min="3" max="3" width="13" customWidth="1"/>
    <col min="4" max="5" width="14" customWidth="1"/>
    <col min="6" max="6" width="13" customWidth="1"/>
    <col min="7" max="7" width="14" customWidth="1"/>
    <col min="8" max="9" width="12" customWidth="1"/>
    <col min="10" max="10" width="10" customWidth="1"/>
    <col min="11" max="12" width="9" customWidth="1"/>
    <col min="13" max="13" width="6" customWidth="1"/>
    <col min="14" max="14" width="14" customWidth="1"/>
  </cols>
  <sheetData>
    <row r="1" spans="1:14" ht="36" customHeight="1">
      <c r="A1" s="76" t="s">
        <v>309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7.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7.75" customHeight="1">
      <c r="A3" s="77" t="s">
        <v>33</v>
      </c>
      <c r="B3" s="77"/>
      <c r="C3" s="78" t="s">
        <v>28</v>
      </c>
      <c r="D3" s="78"/>
      <c r="E3" s="79" t="s">
        <v>29</v>
      </c>
      <c r="F3" s="79"/>
      <c r="G3" s="80" t="s">
        <v>5</v>
      </c>
      <c r="H3" s="80"/>
      <c r="I3" s="81" t="s">
        <v>34</v>
      </c>
      <c r="J3" s="81"/>
      <c r="K3" s="82" t="s">
        <v>35</v>
      </c>
      <c r="L3" s="82"/>
      <c r="M3" s="83" t="s">
        <v>36</v>
      </c>
      <c r="N3" s="83"/>
    </row>
    <row r="4" spans="1:14" ht="19.5" customHeight="1">
      <c r="A4" s="76">
        <f>COUNTA(B8:B207)</f>
        <v>13</v>
      </c>
      <c r="B4" s="76"/>
      <c r="C4" s="84">
        <f>COUNTIF(H8:H207,"✅ تکمیل‌شده")</f>
        <v>0</v>
      </c>
      <c r="D4" s="84"/>
      <c r="E4" s="85">
        <f>COUNTIF(H8:H207,"🔄 در جریان")</f>
        <v>0</v>
      </c>
      <c r="F4" s="85"/>
      <c r="G4" s="86">
        <f>COUNTIF(F8:F207,"🔴 بحرانی")</f>
        <v>4</v>
      </c>
      <c r="H4" s="86"/>
      <c r="I4" s="87">
        <f>IFERROR(COUNTIF(H9:H207,"✅ تکمیل‌شده")/COUNTA(B9:B207),0)</f>
        <v>0</v>
      </c>
      <c r="J4" s="87"/>
      <c r="K4" s="88">
        <f>SUM(K8:K207)</f>
        <v>87.5</v>
      </c>
      <c r="L4" s="88"/>
      <c r="M4" s="89">
        <f>IFERROR(AVERAGE(L8:L207),0)</f>
        <v>0.62458333333333338</v>
      </c>
      <c r="N4" s="89"/>
    </row>
    <row r="5" spans="1:14" ht="7.5" customHeight="1"/>
    <row r="6" spans="1:14" ht="18" customHeight="1">
      <c r="A6" s="90" t="s">
        <v>37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7.5" customHeight="1"/>
    <row r="8" spans="1:14" ht="24" customHeight="1">
      <c r="A8" s="40" t="s">
        <v>8</v>
      </c>
      <c r="B8" s="40" t="s">
        <v>9</v>
      </c>
      <c r="C8" s="40" t="s">
        <v>38</v>
      </c>
      <c r="D8" s="40" t="s">
        <v>39</v>
      </c>
      <c r="E8" s="40" t="s">
        <v>40</v>
      </c>
      <c r="F8" s="40" t="s">
        <v>12</v>
      </c>
      <c r="G8" s="40" t="s">
        <v>13</v>
      </c>
      <c r="H8" s="40" t="s">
        <v>41</v>
      </c>
      <c r="I8" s="40" t="s">
        <v>42</v>
      </c>
      <c r="J8" s="40" t="s">
        <v>43</v>
      </c>
      <c r="K8" s="40" t="s">
        <v>44</v>
      </c>
      <c r="L8" s="40" t="s">
        <v>45</v>
      </c>
      <c r="M8" s="40" t="s">
        <v>46</v>
      </c>
      <c r="N8" s="40" t="s">
        <v>47</v>
      </c>
    </row>
    <row r="9" spans="1:14" ht="19.5" customHeight="1">
      <c r="A9" s="41" t="str">
        <f t="shared" ref="A9:A40" si="0">IFERROR(IF(B9&lt;&gt;"","T-"&amp;TEXT(ROW()-8,"000"),""),"")</f>
        <v>T-001</v>
      </c>
      <c r="B9" s="17" t="s">
        <v>48</v>
      </c>
      <c r="C9" s="17" t="s">
        <v>49</v>
      </c>
      <c r="D9" s="17" t="s">
        <v>50</v>
      </c>
      <c r="E9" s="17" t="s">
        <v>51</v>
      </c>
      <c r="F9" s="17" t="s">
        <v>5</v>
      </c>
      <c r="G9" s="17" t="s">
        <v>3</v>
      </c>
      <c r="H9" s="17" t="s">
        <v>52</v>
      </c>
      <c r="I9" s="17" t="s">
        <v>53</v>
      </c>
      <c r="J9" s="17"/>
      <c r="K9" s="17">
        <v>16</v>
      </c>
      <c r="L9" s="18">
        <v>0.625</v>
      </c>
      <c r="M9" s="17" t="b">
        <v>1</v>
      </c>
      <c r="N9" s="17"/>
    </row>
    <row r="10" spans="1:14" ht="19.5" customHeight="1">
      <c r="A10" s="42" t="str">
        <f t="shared" si="0"/>
        <v>T-002</v>
      </c>
      <c r="B10" s="19" t="s">
        <v>55</v>
      </c>
      <c r="C10" s="19" t="s">
        <v>49</v>
      </c>
      <c r="D10" s="19" t="s">
        <v>56</v>
      </c>
      <c r="E10" s="19" t="s">
        <v>57</v>
      </c>
      <c r="F10" s="19" t="s">
        <v>58</v>
      </c>
      <c r="G10" s="19" t="s">
        <v>3</v>
      </c>
      <c r="H10" s="19" t="s">
        <v>59</v>
      </c>
      <c r="I10" s="19" t="s">
        <v>60</v>
      </c>
      <c r="J10" s="17" t="s">
        <v>83</v>
      </c>
      <c r="K10" s="19">
        <v>8</v>
      </c>
      <c r="L10" s="20">
        <v>0.5</v>
      </c>
      <c r="M10" s="19" t="b">
        <v>1</v>
      </c>
      <c r="N10" s="19"/>
    </row>
    <row r="11" spans="1:14" ht="19.5" customHeight="1">
      <c r="A11" s="41" t="str">
        <f t="shared" si="0"/>
        <v>T-003</v>
      </c>
      <c r="B11" s="17" t="s">
        <v>61</v>
      </c>
      <c r="C11" s="17" t="s">
        <v>62</v>
      </c>
      <c r="D11" s="17" t="s">
        <v>63</v>
      </c>
      <c r="E11" s="17" t="s">
        <v>64</v>
      </c>
      <c r="F11" s="17" t="s">
        <v>65</v>
      </c>
      <c r="G11" s="17" t="s">
        <v>3</v>
      </c>
      <c r="H11" s="17" t="s">
        <v>66</v>
      </c>
      <c r="I11" s="17" t="s">
        <v>67</v>
      </c>
      <c r="J11" s="17" t="s">
        <v>68</v>
      </c>
      <c r="K11" s="17">
        <v>3</v>
      </c>
      <c r="L11" s="18">
        <v>1</v>
      </c>
      <c r="M11" s="17" t="s">
        <v>69</v>
      </c>
      <c r="N11" s="17"/>
    </row>
    <row r="12" spans="1:14" ht="19.5" customHeight="1">
      <c r="A12" s="42" t="str">
        <f t="shared" si="0"/>
        <v>T-004</v>
      </c>
      <c r="B12" s="19" t="s">
        <v>70</v>
      </c>
      <c r="C12" s="19" t="s">
        <v>71</v>
      </c>
      <c r="D12" s="19" t="s">
        <v>72</v>
      </c>
      <c r="E12" s="19" t="s">
        <v>73</v>
      </c>
      <c r="F12" s="19" t="s">
        <v>5</v>
      </c>
      <c r="G12" s="19" t="s">
        <v>3</v>
      </c>
      <c r="H12" s="19" t="s">
        <v>52</v>
      </c>
      <c r="I12" s="19" t="s">
        <v>74</v>
      </c>
      <c r="J12" s="19" t="s">
        <v>75</v>
      </c>
      <c r="K12" s="19">
        <v>10</v>
      </c>
      <c r="L12" s="20">
        <v>1</v>
      </c>
      <c r="M12" s="19" t="s">
        <v>69</v>
      </c>
      <c r="N12" s="19"/>
    </row>
    <row r="13" spans="1:14" ht="19.5" customHeight="1">
      <c r="A13" s="41" t="str">
        <f t="shared" si="0"/>
        <v>T-005</v>
      </c>
      <c r="B13" s="17" t="s">
        <v>76</v>
      </c>
      <c r="C13" s="17" t="s">
        <v>77</v>
      </c>
      <c r="D13" s="17" t="s">
        <v>78</v>
      </c>
      <c r="E13" s="17" t="s">
        <v>79</v>
      </c>
      <c r="F13" s="17" t="s">
        <v>65</v>
      </c>
      <c r="G13" s="17" t="s">
        <v>4</v>
      </c>
      <c r="H13" s="17" t="s">
        <v>52</v>
      </c>
      <c r="I13" s="17" t="s">
        <v>80</v>
      </c>
      <c r="J13" s="17"/>
      <c r="K13" s="17">
        <v>1</v>
      </c>
      <c r="L13" s="18">
        <v>0.6</v>
      </c>
      <c r="M13" s="17" t="s">
        <v>54</v>
      </c>
      <c r="N13" s="17"/>
    </row>
    <row r="14" spans="1:14" ht="19.5" customHeight="1">
      <c r="A14" s="42" t="str">
        <f t="shared" si="0"/>
        <v>T-006</v>
      </c>
      <c r="B14" s="19" t="s">
        <v>81</v>
      </c>
      <c r="C14" s="19" t="s">
        <v>49</v>
      </c>
      <c r="D14" s="19" t="s">
        <v>82</v>
      </c>
      <c r="E14" s="19" t="s">
        <v>51</v>
      </c>
      <c r="F14" s="19" t="s">
        <v>5</v>
      </c>
      <c r="G14" s="19" t="s">
        <v>4</v>
      </c>
      <c r="H14" s="19" t="s">
        <v>83</v>
      </c>
      <c r="I14" s="19" t="s">
        <v>84</v>
      </c>
      <c r="J14" s="19"/>
      <c r="K14" s="19">
        <v>5</v>
      </c>
      <c r="L14" s="20">
        <v>0.6</v>
      </c>
      <c r="M14" s="19" t="s">
        <v>54</v>
      </c>
      <c r="N14" s="19"/>
    </row>
    <row r="15" spans="1:14" ht="19.5" customHeight="1">
      <c r="A15" s="41" t="str">
        <f t="shared" si="0"/>
        <v>T-007</v>
      </c>
      <c r="B15" s="17" t="s">
        <v>85</v>
      </c>
      <c r="C15" s="17" t="s">
        <v>62</v>
      </c>
      <c r="D15" s="17" t="s">
        <v>86</v>
      </c>
      <c r="E15" s="17" t="s">
        <v>87</v>
      </c>
      <c r="F15" s="17" t="s">
        <v>65</v>
      </c>
      <c r="G15" s="17" t="s">
        <v>88</v>
      </c>
      <c r="H15" s="17" t="s">
        <v>53</v>
      </c>
      <c r="I15" s="17" t="s">
        <v>89</v>
      </c>
      <c r="J15" s="17"/>
      <c r="K15" s="17">
        <v>20</v>
      </c>
      <c r="L15" s="18">
        <v>0</v>
      </c>
      <c r="M15" s="17" t="s">
        <v>54</v>
      </c>
      <c r="N15" s="17"/>
    </row>
    <row r="16" spans="1:14" ht="19.5" customHeight="1">
      <c r="A16" s="42" t="str">
        <f t="shared" si="0"/>
        <v>T-008</v>
      </c>
      <c r="B16" s="19" t="s">
        <v>90</v>
      </c>
      <c r="C16" s="19" t="s">
        <v>71</v>
      </c>
      <c r="D16" s="19" t="s">
        <v>91</v>
      </c>
      <c r="E16" s="19" t="s">
        <v>73</v>
      </c>
      <c r="F16" s="19" t="s">
        <v>58</v>
      </c>
      <c r="G16" s="19" t="s">
        <v>3</v>
      </c>
      <c r="H16" s="19" t="s">
        <v>66</v>
      </c>
      <c r="I16" s="19" t="s">
        <v>74</v>
      </c>
      <c r="J16" s="19" t="s">
        <v>74</v>
      </c>
      <c r="K16" s="19">
        <v>1</v>
      </c>
      <c r="L16" s="20">
        <v>1</v>
      </c>
      <c r="M16" s="19" t="s">
        <v>69</v>
      </c>
      <c r="N16" s="19"/>
    </row>
    <row r="17" spans="1:14" ht="19.5" customHeight="1">
      <c r="A17" s="41" t="str">
        <f t="shared" si="0"/>
        <v>T-009</v>
      </c>
      <c r="B17" s="17" t="s">
        <v>92</v>
      </c>
      <c r="C17" s="17" t="s">
        <v>49</v>
      </c>
      <c r="D17" s="17" t="s">
        <v>93</v>
      </c>
      <c r="E17" s="17" t="s">
        <v>79</v>
      </c>
      <c r="F17" s="17" t="s">
        <v>5</v>
      </c>
      <c r="G17" s="17" t="s">
        <v>3</v>
      </c>
      <c r="H17" s="17" t="s">
        <v>94</v>
      </c>
      <c r="I17" s="17" t="s">
        <v>83</v>
      </c>
      <c r="J17" s="17" t="s">
        <v>74</v>
      </c>
      <c r="K17" s="17">
        <v>4</v>
      </c>
      <c r="L17" s="18">
        <v>1</v>
      </c>
      <c r="M17" s="17" t="s">
        <v>69</v>
      </c>
      <c r="N17" s="17"/>
    </row>
    <row r="18" spans="1:14" ht="19.5" customHeight="1">
      <c r="A18" s="42" t="str">
        <f t="shared" si="0"/>
        <v>T-010</v>
      </c>
      <c r="B18" s="19" t="s">
        <v>95</v>
      </c>
      <c r="C18" s="19" t="s">
        <v>49</v>
      </c>
      <c r="D18" s="19" t="s">
        <v>96</v>
      </c>
      <c r="E18" s="19" t="s">
        <v>64</v>
      </c>
      <c r="F18" s="19" t="s">
        <v>58</v>
      </c>
      <c r="G18" s="19" t="s">
        <v>4</v>
      </c>
      <c r="H18" s="19" t="s">
        <v>75</v>
      </c>
      <c r="I18" s="19" t="s">
        <v>97</v>
      </c>
      <c r="J18" s="19"/>
      <c r="K18" s="19">
        <v>15</v>
      </c>
      <c r="L18" s="20">
        <v>0.47</v>
      </c>
      <c r="M18" s="19" t="s">
        <v>54</v>
      </c>
      <c r="N18" s="19"/>
    </row>
    <row r="19" spans="1:14" ht="19.5" customHeight="1">
      <c r="A19" s="41" t="str">
        <f t="shared" si="0"/>
        <v>T-011</v>
      </c>
      <c r="B19" s="17" t="s">
        <v>98</v>
      </c>
      <c r="C19" s="17" t="s">
        <v>62</v>
      </c>
      <c r="D19" s="17" t="s">
        <v>63</v>
      </c>
      <c r="E19" s="17" t="s">
        <v>57</v>
      </c>
      <c r="F19" s="17" t="s">
        <v>99</v>
      </c>
      <c r="G19" s="17" t="s">
        <v>88</v>
      </c>
      <c r="H19" s="17" t="s">
        <v>53</v>
      </c>
      <c r="I19" s="17" t="s">
        <v>97</v>
      </c>
      <c r="J19" s="17"/>
      <c r="K19" s="17">
        <v>4</v>
      </c>
      <c r="L19" s="18">
        <v>0</v>
      </c>
      <c r="M19" s="17" t="s">
        <v>54</v>
      </c>
      <c r="N19" s="17"/>
    </row>
    <row r="20" spans="1:14" ht="19.5" customHeight="1">
      <c r="A20" s="42" t="str">
        <f t="shared" si="0"/>
        <v>T-012</v>
      </c>
      <c r="B20" s="19" t="s">
        <v>100</v>
      </c>
      <c r="C20" s="19" t="s">
        <v>77</v>
      </c>
      <c r="D20" s="19" t="s">
        <v>78</v>
      </c>
      <c r="E20" s="19" t="s">
        <v>79</v>
      </c>
      <c r="F20" s="19" t="s">
        <v>65</v>
      </c>
      <c r="G20" s="19" t="s">
        <v>4</v>
      </c>
      <c r="H20" s="19" t="s">
        <v>52</v>
      </c>
      <c r="I20" s="19" t="s">
        <v>80</v>
      </c>
      <c r="J20" s="19"/>
      <c r="K20" s="19">
        <v>0.5</v>
      </c>
      <c r="L20" s="20">
        <v>0.7</v>
      </c>
      <c r="M20" s="19" t="b">
        <v>0</v>
      </c>
      <c r="N20" s="19"/>
    </row>
    <row r="21" spans="1:14" ht="18" customHeight="1">
      <c r="A21" s="41" t="str">
        <f t="shared" si="0"/>
        <v/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</row>
    <row r="22" spans="1:14" ht="18" customHeight="1">
      <c r="A22" s="42" t="str">
        <f t="shared" si="0"/>
        <v/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45"/>
      <c r="N22" s="45"/>
    </row>
    <row r="23" spans="1:14" ht="18" customHeight="1">
      <c r="A23" s="41" t="str">
        <f t="shared" si="0"/>
        <v/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</row>
    <row r="24" spans="1:14" ht="18" customHeight="1">
      <c r="A24" s="42" t="str">
        <f t="shared" si="0"/>
        <v/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45"/>
      <c r="N24" s="45"/>
    </row>
    <row r="25" spans="1:14" ht="18" customHeight="1">
      <c r="A25" s="41" t="str">
        <f t="shared" si="0"/>
        <v/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</row>
    <row r="26" spans="1:14" ht="18" customHeight="1">
      <c r="A26" s="42" t="str">
        <f t="shared" si="0"/>
        <v/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45"/>
      <c r="N26" s="45"/>
    </row>
    <row r="27" spans="1:14" ht="18" customHeight="1">
      <c r="A27" s="41" t="str">
        <f t="shared" si="0"/>
        <v/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43"/>
      <c r="N27" s="43"/>
    </row>
    <row r="28" spans="1:14" ht="18" customHeight="1">
      <c r="A28" s="42" t="str">
        <f t="shared" si="0"/>
        <v/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45"/>
      <c r="N28" s="45"/>
    </row>
    <row r="29" spans="1:14" ht="18" customHeight="1">
      <c r="A29" s="41" t="str">
        <f t="shared" si="0"/>
        <v/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43"/>
      <c r="N29" s="43"/>
    </row>
    <row r="30" spans="1:14" ht="18" customHeight="1">
      <c r="A30" s="42" t="str">
        <f t="shared" si="0"/>
        <v/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45"/>
      <c r="N30" s="45"/>
    </row>
    <row r="31" spans="1:14" ht="18" customHeight="1">
      <c r="A31" s="41" t="str">
        <f t="shared" si="0"/>
        <v/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43"/>
      <c r="N31" s="43"/>
    </row>
    <row r="32" spans="1:14" ht="18" customHeight="1">
      <c r="A32" s="42" t="str">
        <f t="shared" si="0"/>
        <v/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45"/>
      <c r="N32" s="45"/>
    </row>
    <row r="33" spans="1:14" ht="18" customHeight="1">
      <c r="A33" s="41" t="str">
        <f t="shared" si="0"/>
        <v/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43"/>
      <c r="N33" s="43"/>
    </row>
    <row r="34" spans="1:14" ht="18" customHeight="1">
      <c r="A34" s="42" t="str">
        <f t="shared" si="0"/>
        <v/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45"/>
      <c r="N34" s="45"/>
    </row>
    <row r="35" spans="1:14" ht="18" customHeight="1">
      <c r="A35" s="41" t="str">
        <f t="shared" si="0"/>
        <v/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43"/>
      <c r="N35" s="43"/>
    </row>
    <row r="36" spans="1:14" ht="18" customHeight="1">
      <c r="A36" s="42" t="str">
        <f t="shared" si="0"/>
        <v/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6"/>
      <c r="M36" s="45"/>
      <c r="N36" s="45"/>
    </row>
    <row r="37" spans="1:14" ht="18" customHeight="1">
      <c r="A37" s="41" t="str">
        <f t="shared" si="0"/>
        <v/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43"/>
      <c r="N37" s="43"/>
    </row>
    <row r="38" spans="1:14" ht="18" customHeight="1">
      <c r="A38" s="42" t="str">
        <f t="shared" si="0"/>
        <v/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6"/>
      <c r="M38" s="45"/>
      <c r="N38" s="45"/>
    </row>
    <row r="39" spans="1:14" ht="18" customHeight="1">
      <c r="A39" s="41" t="str">
        <f t="shared" si="0"/>
        <v/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43"/>
      <c r="N39" s="43"/>
    </row>
    <row r="40" spans="1:14" ht="18" customHeight="1">
      <c r="A40" s="42" t="str">
        <f t="shared" si="0"/>
        <v/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6"/>
      <c r="M40" s="45"/>
      <c r="N40" s="45"/>
    </row>
    <row r="41" spans="1:14" ht="18" customHeight="1">
      <c r="A41" s="41" t="str">
        <f t="shared" ref="A41:A72" si="1">IFERROR(IF(B41&lt;&gt;"","T-"&amp;TEXT(ROW()-8,"000"),""),"")</f>
        <v/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43"/>
      <c r="N41" s="43"/>
    </row>
    <row r="42" spans="1:14" ht="18" customHeight="1">
      <c r="A42" s="42" t="str">
        <f t="shared" si="1"/>
        <v/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6"/>
      <c r="M42" s="45"/>
      <c r="N42" s="45"/>
    </row>
    <row r="43" spans="1:14" ht="18" customHeight="1">
      <c r="A43" s="41" t="str">
        <f t="shared" si="1"/>
        <v/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43"/>
      <c r="N43" s="43"/>
    </row>
    <row r="44" spans="1:14" ht="18" customHeight="1">
      <c r="A44" s="42" t="str">
        <f t="shared" si="1"/>
        <v/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45"/>
      <c r="N44" s="45"/>
    </row>
    <row r="45" spans="1:14" ht="18" customHeight="1">
      <c r="A45" s="41" t="str">
        <f t="shared" si="1"/>
        <v/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43"/>
      <c r="N45" s="43"/>
    </row>
    <row r="46" spans="1:14" ht="18" customHeight="1">
      <c r="A46" s="42" t="str">
        <f t="shared" si="1"/>
        <v/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45"/>
      <c r="N46" s="45"/>
    </row>
    <row r="47" spans="1:14" ht="18" customHeight="1">
      <c r="A47" s="41" t="str">
        <f t="shared" si="1"/>
        <v/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43"/>
      <c r="N47" s="43"/>
    </row>
    <row r="48" spans="1:14" ht="18" customHeight="1">
      <c r="A48" s="42" t="str">
        <f t="shared" si="1"/>
        <v/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45"/>
      <c r="N48" s="45"/>
    </row>
    <row r="49" spans="1:14" ht="18" customHeight="1">
      <c r="A49" s="41" t="str">
        <f t="shared" si="1"/>
        <v/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43"/>
      <c r="N49" s="43"/>
    </row>
    <row r="50" spans="1:14" ht="18" customHeight="1">
      <c r="A50" s="42" t="str">
        <f t="shared" si="1"/>
        <v/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45"/>
      <c r="N50" s="45"/>
    </row>
    <row r="51" spans="1:14" ht="18" customHeight="1">
      <c r="A51" s="41" t="str">
        <f t="shared" si="1"/>
        <v/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43"/>
      <c r="N51" s="43"/>
    </row>
    <row r="52" spans="1:14" ht="18" customHeight="1">
      <c r="A52" s="42" t="str">
        <f t="shared" si="1"/>
        <v/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45"/>
      <c r="N52" s="45"/>
    </row>
    <row r="53" spans="1:14" ht="18" customHeight="1">
      <c r="A53" s="41" t="str">
        <f t="shared" si="1"/>
        <v/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43"/>
      <c r="N53" s="43"/>
    </row>
    <row r="54" spans="1:14" ht="18" customHeight="1">
      <c r="A54" s="42" t="str">
        <f t="shared" si="1"/>
        <v/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6"/>
      <c r="M54" s="45"/>
      <c r="N54" s="45"/>
    </row>
    <row r="55" spans="1:14" ht="18" customHeight="1">
      <c r="A55" s="41" t="str">
        <f t="shared" si="1"/>
        <v/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43"/>
      <c r="N55" s="43"/>
    </row>
    <row r="56" spans="1:14" ht="18" customHeight="1">
      <c r="A56" s="42" t="str">
        <f t="shared" si="1"/>
        <v/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45"/>
      <c r="N56" s="45"/>
    </row>
    <row r="57" spans="1:14" ht="18" customHeight="1">
      <c r="A57" s="41" t="str">
        <f t="shared" si="1"/>
        <v/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43"/>
      <c r="N57" s="43"/>
    </row>
    <row r="58" spans="1:14" ht="18" customHeight="1">
      <c r="A58" s="42" t="str">
        <f t="shared" si="1"/>
        <v/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6"/>
      <c r="M58" s="45"/>
      <c r="N58" s="45"/>
    </row>
    <row r="59" spans="1:14" ht="18" customHeight="1">
      <c r="A59" s="41" t="str">
        <f t="shared" si="1"/>
        <v/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4"/>
      <c r="M59" s="43"/>
      <c r="N59" s="43"/>
    </row>
    <row r="60" spans="1:14" ht="18" customHeight="1">
      <c r="A60" s="42" t="str">
        <f t="shared" si="1"/>
        <v/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45"/>
      <c r="N60" s="45"/>
    </row>
    <row r="61" spans="1:14" ht="18" customHeight="1">
      <c r="A61" s="41" t="str">
        <f t="shared" si="1"/>
        <v/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43"/>
      <c r="N61" s="43"/>
    </row>
    <row r="62" spans="1:14" ht="18" customHeight="1">
      <c r="A62" s="42" t="str">
        <f t="shared" si="1"/>
        <v/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45"/>
      <c r="N62" s="45"/>
    </row>
    <row r="63" spans="1:14" ht="18" customHeight="1">
      <c r="A63" s="41" t="str">
        <f t="shared" si="1"/>
        <v/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4"/>
      <c r="M63" s="43"/>
      <c r="N63" s="43"/>
    </row>
    <row r="64" spans="1:14" ht="18" customHeight="1">
      <c r="A64" s="42" t="str">
        <f t="shared" si="1"/>
        <v/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45"/>
      <c r="N64" s="45"/>
    </row>
    <row r="65" spans="1:14" ht="18" customHeight="1">
      <c r="A65" s="41" t="str">
        <f t="shared" si="1"/>
        <v/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43"/>
      <c r="N65" s="43"/>
    </row>
    <row r="66" spans="1:14" ht="18" customHeight="1">
      <c r="A66" s="42" t="str">
        <f t="shared" si="1"/>
        <v/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45"/>
      <c r="N66" s="45"/>
    </row>
    <row r="67" spans="1:14" ht="18" customHeight="1">
      <c r="A67" s="41" t="str">
        <f t="shared" si="1"/>
        <v/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43"/>
      <c r="N67" s="43"/>
    </row>
    <row r="68" spans="1:14" ht="18" customHeight="1">
      <c r="A68" s="42" t="str">
        <f t="shared" si="1"/>
        <v/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6"/>
      <c r="M68" s="45"/>
      <c r="N68" s="45"/>
    </row>
    <row r="69" spans="1:14" ht="18" customHeight="1">
      <c r="A69" s="41" t="str">
        <f t="shared" si="1"/>
        <v/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43"/>
      <c r="N69" s="43"/>
    </row>
    <row r="70" spans="1:14" ht="18" customHeight="1">
      <c r="A70" s="42" t="str">
        <f t="shared" si="1"/>
        <v/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6"/>
      <c r="M70" s="45"/>
      <c r="N70" s="45"/>
    </row>
    <row r="71" spans="1:14" ht="18" customHeight="1">
      <c r="A71" s="41" t="str">
        <f t="shared" si="1"/>
        <v/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4"/>
      <c r="M71" s="43"/>
      <c r="N71" s="43"/>
    </row>
    <row r="72" spans="1:14" ht="18" customHeight="1">
      <c r="A72" s="42" t="str">
        <f t="shared" si="1"/>
        <v/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6"/>
      <c r="M72" s="45"/>
      <c r="N72" s="45"/>
    </row>
    <row r="73" spans="1:14" ht="18" customHeight="1">
      <c r="A73" s="41" t="str">
        <f t="shared" ref="A73:A104" si="2">IFERROR(IF(B73&lt;&gt;"","T-"&amp;TEXT(ROW()-8,"000"),""),"")</f>
        <v/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4"/>
      <c r="M73" s="43"/>
      <c r="N73" s="43"/>
    </row>
    <row r="74" spans="1:14" ht="18" customHeight="1">
      <c r="A74" s="42" t="str">
        <f t="shared" si="2"/>
        <v/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45"/>
      <c r="N74" s="45"/>
    </row>
    <row r="75" spans="1:14" ht="18" customHeight="1">
      <c r="A75" s="41" t="str">
        <f t="shared" si="2"/>
        <v/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4"/>
      <c r="M75" s="43"/>
      <c r="N75" s="43"/>
    </row>
    <row r="76" spans="1:14" ht="18" customHeight="1">
      <c r="A76" s="42" t="str">
        <f t="shared" si="2"/>
        <v/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6"/>
      <c r="M76" s="45"/>
      <c r="N76" s="45"/>
    </row>
    <row r="77" spans="1:14" ht="18" customHeight="1">
      <c r="A77" s="41" t="str">
        <f t="shared" si="2"/>
        <v/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43"/>
      <c r="N77" s="43"/>
    </row>
    <row r="78" spans="1:14" ht="18" customHeight="1">
      <c r="A78" s="42" t="str">
        <f t="shared" si="2"/>
        <v/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45"/>
      <c r="N78" s="45"/>
    </row>
    <row r="79" spans="1:14" ht="18" customHeight="1">
      <c r="A79" s="41" t="str">
        <f t="shared" si="2"/>
        <v/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/>
      <c r="M79" s="43"/>
      <c r="N79" s="43"/>
    </row>
    <row r="80" spans="1:14" ht="18" customHeight="1">
      <c r="A80" s="42" t="str">
        <f t="shared" si="2"/>
        <v/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45"/>
      <c r="N80" s="45"/>
    </row>
    <row r="81" spans="1:14" ht="18" customHeight="1">
      <c r="A81" s="41" t="str">
        <f t="shared" si="2"/>
        <v/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4"/>
      <c r="M81" s="43"/>
      <c r="N81" s="43"/>
    </row>
    <row r="82" spans="1:14" ht="18" customHeight="1">
      <c r="A82" s="42" t="str">
        <f t="shared" si="2"/>
        <v/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45"/>
      <c r="N82" s="45"/>
    </row>
    <row r="83" spans="1:14" ht="18" customHeight="1">
      <c r="A83" s="41" t="str">
        <f t="shared" si="2"/>
        <v/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4"/>
      <c r="M83" s="43"/>
      <c r="N83" s="43"/>
    </row>
    <row r="84" spans="1:14" ht="18" customHeight="1">
      <c r="A84" s="42" t="str">
        <f t="shared" si="2"/>
        <v/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45"/>
      <c r="N84" s="45"/>
    </row>
    <row r="85" spans="1:14" ht="18" customHeight="1">
      <c r="A85" s="41" t="str">
        <f t="shared" si="2"/>
        <v/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4"/>
      <c r="M85" s="43"/>
      <c r="N85" s="43"/>
    </row>
    <row r="86" spans="1:14" ht="18" customHeight="1">
      <c r="A86" s="42" t="str">
        <f t="shared" si="2"/>
        <v/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45"/>
      <c r="N86" s="45"/>
    </row>
    <row r="87" spans="1:14" ht="18" customHeight="1">
      <c r="A87" s="41" t="str">
        <f t="shared" si="2"/>
        <v/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4"/>
      <c r="M87" s="43"/>
      <c r="N87" s="43"/>
    </row>
    <row r="88" spans="1:14" ht="18" customHeight="1">
      <c r="A88" s="42" t="str">
        <f t="shared" si="2"/>
        <v/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45"/>
      <c r="N88" s="45"/>
    </row>
    <row r="89" spans="1:14" ht="18" customHeight="1">
      <c r="A89" s="41" t="str">
        <f t="shared" si="2"/>
        <v/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4"/>
      <c r="M89" s="43"/>
      <c r="N89" s="43"/>
    </row>
    <row r="90" spans="1:14" ht="18" customHeight="1">
      <c r="A90" s="42" t="str">
        <f t="shared" si="2"/>
        <v/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6"/>
      <c r="M90" s="45"/>
      <c r="N90" s="45"/>
    </row>
    <row r="91" spans="1:14" ht="18" customHeight="1">
      <c r="A91" s="41" t="str">
        <f t="shared" si="2"/>
        <v/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4"/>
      <c r="M91" s="43"/>
      <c r="N91" s="43"/>
    </row>
    <row r="92" spans="1:14" ht="18" customHeight="1">
      <c r="A92" s="42" t="str">
        <f t="shared" si="2"/>
        <v/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45"/>
      <c r="N92" s="45"/>
    </row>
    <row r="93" spans="1:14" ht="18" customHeight="1">
      <c r="A93" s="41" t="str">
        <f t="shared" si="2"/>
        <v/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4"/>
      <c r="M93" s="43"/>
      <c r="N93" s="43"/>
    </row>
    <row r="94" spans="1:14" ht="18" customHeight="1">
      <c r="A94" s="42" t="str">
        <f t="shared" si="2"/>
        <v/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45"/>
      <c r="N94" s="45"/>
    </row>
    <row r="95" spans="1:14" ht="18" customHeight="1">
      <c r="A95" s="41" t="str">
        <f t="shared" si="2"/>
        <v/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4"/>
      <c r="M95" s="43"/>
      <c r="N95" s="43"/>
    </row>
    <row r="96" spans="1:14" ht="18" customHeight="1">
      <c r="A96" s="42" t="str">
        <f t="shared" si="2"/>
        <v/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6"/>
      <c r="M96" s="45"/>
      <c r="N96" s="45"/>
    </row>
    <row r="97" spans="1:14" ht="18" customHeight="1">
      <c r="A97" s="41" t="str">
        <f t="shared" si="2"/>
        <v/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4"/>
      <c r="M97" s="43"/>
      <c r="N97" s="43"/>
    </row>
    <row r="98" spans="1:14" ht="18" customHeight="1">
      <c r="A98" s="42" t="str">
        <f t="shared" si="2"/>
        <v/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6"/>
      <c r="M98" s="45"/>
      <c r="N98" s="45"/>
    </row>
    <row r="99" spans="1:14" ht="18" customHeight="1">
      <c r="A99" s="41" t="str">
        <f t="shared" si="2"/>
        <v/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4"/>
      <c r="M99" s="43"/>
      <c r="N99" s="43"/>
    </row>
    <row r="100" spans="1:14" ht="18" customHeight="1">
      <c r="A100" s="42" t="str">
        <f t="shared" si="2"/>
        <v/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6"/>
      <c r="M100" s="45"/>
      <c r="N100" s="45"/>
    </row>
    <row r="101" spans="1:14" ht="18" customHeight="1">
      <c r="A101" s="41" t="str">
        <f t="shared" si="2"/>
        <v/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4"/>
      <c r="M101" s="43"/>
      <c r="N101" s="43"/>
    </row>
    <row r="102" spans="1:14" ht="18" customHeight="1">
      <c r="A102" s="42" t="str">
        <f t="shared" si="2"/>
        <v/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45"/>
      <c r="N102" s="45"/>
    </row>
    <row r="103" spans="1:14" ht="18" customHeight="1">
      <c r="A103" s="41" t="str">
        <f t="shared" si="2"/>
        <v/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43"/>
      <c r="N103" s="43"/>
    </row>
    <row r="104" spans="1:14" ht="18" customHeight="1">
      <c r="A104" s="42" t="str">
        <f t="shared" si="2"/>
        <v/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45"/>
      <c r="N104" s="45"/>
    </row>
    <row r="105" spans="1:14" ht="18" customHeight="1">
      <c r="A105" s="41" t="str">
        <f t="shared" ref="A105:A136" si="3">IFERROR(IF(B105&lt;&gt;"","T-"&amp;TEXT(ROW()-8,"000"),""),"")</f>
        <v/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4"/>
      <c r="M105" s="43"/>
      <c r="N105" s="43"/>
    </row>
    <row r="106" spans="1:14" ht="18" customHeight="1">
      <c r="A106" s="42" t="str">
        <f t="shared" si="3"/>
        <v/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45"/>
      <c r="N106" s="45"/>
    </row>
    <row r="107" spans="1:14" ht="18" customHeight="1">
      <c r="A107" s="41" t="str">
        <f t="shared" si="3"/>
        <v/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4"/>
      <c r="M107" s="43"/>
      <c r="N107" s="43"/>
    </row>
    <row r="108" spans="1:14" ht="18" customHeight="1">
      <c r="A108" s="42" t="str">
        <f t="shared" si="3"/>
        <v/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6"/>
      <c r="M108" s="45"/>
      <c r="N108" s="45"/>
    </row>
    <row r="109" spans="1:14" ht="18" customHeight="1">
      <c r="A109" s="41" t="str">
        <f t="shared" si="3"/>
        <v/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43"/>
      <c r="N109" s="43"/>
    </row>
    <row r="110" spans="1:14" ht="18" customHeight="1">
      <c r="A110" s="42" t="str">
        <f t="shared" si="3"/>
        <v/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45"/>
      <c r="N110" s="45"/>
    </row>
    <row r="111" spans="1:14" ht="18" customHeight="1">
      <c r="A111" s="41" t="str">
        <f t="shared" si="3"/>
        <v/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4"/>
      <c r="M111" s="43"/>
      <c r="N111" s="43"/>
    </row>
    <row r="112" spans="1:14" ht="18" customHeight="1">
      <c r="A112" s="42" t="str">
        <f t="shared" si="3"/>
        <v/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6"/>
      <c r="M112" s="45"/>
      <c r="N112" s="45"/>
    </row>
    <row r="113" spans="1:14" ht="18" customHeight="1">
      <c r="A113" s="41" t="str">
        <f t="shared" si="3"/>
        <v/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4"/>
      <c r="M113" s="43"/>
      <c r="N113" s="43"/>
    </row>
    <row r="114" spans="1:14" ht="18" customHeight="1">
      <c r="A114" s="42" t="str">
        <f t="shared" si="3"/>
        <v/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45"/>
      <c r="N114" s="45"/>
    </row>
    <row r="115" spans="1:14" ht="18" customHeight="1">
      <c r="A115" s="41" t="str">
        <f t="shared" si="3"/>
        <v/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4"/>
      <c r="M115" s="43"/>
      <c r="N115" s="43"/>
    </row>
    <row r="116" spans="1:14" ht="18" customHeight="1">
      <c r="A116" s="42" t="str">
        <f t="shared" si="3"/>
        <v/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6"/>
      <c r="M116" s="45"/>
      <c r="N116" s="45"/>
    </row>
    <row r="117" spans="1:14" ht="18" customHeight="1">
      <c r="A117" s="41" t="str">
        <f t="shared" si="3"/>
        <v/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4"/>
      <c r="M117" s="43"/>
      <c r="N117" s="43"/>
    </row>
    <row r="118" spans="1:14" ht="18" customHeight="1">
      <c r="A118" s="42" t="str">
        <f t="shared" si="3"/>
        <v/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6"/>
      <c r="M118" s="45"/>
      <c r="N118" s="45"/>
    </row>
    <row r="119" spans="1:14" ht="18" customHeight="1">
      <c r="A119" s="41" t="str">
        <f t="shared" si="3"/>
        <v/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4"/>
      <c r="M119" s="43"/>
      <c r="N119" s="43"/>
    </row>
    <row r="120" spans="1:14" ht="18" customHeight="1">
      <c r="A120" s="42" t="str">
        <f t="shared" si="3"/>
        <v/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6"/>
      <c r="M120" s="45"/>
      <c r="N120" s="45"/>
    </row>
    <row r="121" spans="1:14" ht="18" customHeight="1">
      <c r="A121" s="41" t="str">
        <f t="shared" si="3"/>
        <v/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4"/>
      <c r="M121" s="43"/>
      <c r="N121" s="43"/>
    </row>
    <row r="122" spans="1:14" ht="18" customHeight="1">
      <c r="A122" s="42" t="str">
        <f t="shared" si="3"/>
        <v/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6"/>
      <c r="M122" s="45"/>
      <c r="N122" s="45"/>
    </row>
    <row r="123" spans="1:14" ht="18" customHeight="1">
      <c r="A123" s="41" t="str">
        <f t="shared" si="3"/>
        <v/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4"/>
      <c r="M123" s="43"/>
      <c r="N123" s="43"/>
    </row>
    <row r="124" spans="1:14" ht="18" customHeight="1">
      <c r="A124" s="42" t="str">
        <f t="shared" si="3"/>
        <v/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45"/>
      <c r="N124" s="45"/>
    </row>
    <row r="125" spans="1:14" ht="18" customHeight="1">
      <c r="A125" s="41" t="str">
        <f t="shared" si="3"/>
        <v/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4"/>
      <c r="M125" s="43"/>
      <c r="N125" s="43"/>
    </row>
    <row r="126" spans="1:14" ht="18" customHeight="1">
      <c r="A126" s="42" t="str">
        <f t="shared" si="3"/>
        <v/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6"/>
      <c r="M126" s="45"/>
      <c r="N126" s="45"/>
    </row>
    <row r="127" spans="1:14" ht="18" customHeight="1">
      <c r="A127" s="41" t="str">
        <f t="shared" si="3"/>
        <v/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4"/>
      <c r="M127" s="43"/>
      <c r="N127" s="43"/>
    </row>
    <row r="128" spans="1:14" ht="18" customHeight="1">
      <c r="A128" s="42" t="str">
        <f t="shared" si="3"/>
        <v/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6"/>
      <c r="M128" s="45"/>
      <c r="N128" s="45"/>
    </row>
    <row r="129" spans="1:14" ht="18" customHeight="1">
      <c r="A129" s="41" t="str">
        <f t="shared" si="3"/>
        <v/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4"/>
      <c r="M129" s="43"/>
      <c r="N129" s="43"/>
    </row>
    <row r="130" spans="1:14" ht="18" customHeight="1">
      <c r="A130" s="42" t="str">
        <f t="shared" si="3"/>
        <v/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6"/>
      <c r="M130" s="45"/>
      <c r="N130" s="45"/>
    </row>
    <row r="131" spans="1:14" ht="18" customHeight="1">
      <c r="A131" s="41" t="str">
        <f t="shared" si="3"/>
        <v/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4"/>
      <c r="M131" s="43"/>
      <c r="N131" s="43"/>
    </row>
    <row r="132" spans="1:14" ht="18" customHeight="1">
      <c r="A132" s="42" t="str">
        <f t="shared" si="3"/>
        <v/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45"/>
      <c r="N132" s="45"/>
    </row>
    <row r="133" spans="1:14" ht="18" customHeight="1">
      <c r="A133" s="41" t="str">
        <f t="shared" si="3"/>
        <v/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43"/>
      <c r="N133" s="43"/>
    </row>
    <row r="134" spans="1:14" ht="18" customHeight="1">
      <c r="A134" s="42" t="str">
        <f t="shared" si="3"/>
        <v/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6"/>
      <c r="M134" s="45"/>
      <c r="N134" s="45"/>
    </row>
    <row r="135" spans="1:14" ht="18" customHeight="1">
      <c r="A135" s="41" t="str">
        <f t="shared" si="3"/>
        <v/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4"/>
      <c r="M135" s="43"/>
      <c r="N135" s="43"/>
    </row>
    <row r="136" spans="1:14" ht="18" customHeight="1">
      <c r="A136" s="42" t="str">
        <f t="shared" si="3"/>
        <v/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45"/>
      <c r="N136" s="45"/>
    </row>
    <row r="137" spans="1:14" ht="18" customHeight="1">
      <c r="A137" s="41" t="str">
        <f t="shared" ref="A137:A168" si="4">IFERROR(IF(B137&lt;&gt;"","T-"&amp;TEXT(ROW()-8,"000"),""),"")</f>
        <v/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4"/>
      <c r="M137" s="43"/>
      <c r="N137" s="43"/>
    </row>
    <row r="138" spans="1:14" ht="18" customHeight="1">
      <c r="A138" s="42" t="str">
        <f t="shared" si="4"/>
        <v/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45"/>
      <c r="N138" s="45"/>
    </row>
    <row r="139" spans="1:14" ht="18" customHeight="1">
      <c r="A139" s="41" t="str">
        <f t="shared" si="4"/>
        <v/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4"/>
      <c r="M139" s="43"/>
      <c r="N139" s="43"/>
    </row>
    <row r="140" spans="1:14" ht="18" customHeight="1">
      <c r="A140" s="42" t="str">
        <f t="shared" si="4"/>
        <v/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6"/>
      <c r="M140" s="45"/>
      <c r="N140" s="45"/>
    </row>
    <row r="141" spans="1:14" ht="18" customHeight="1">
      <c r="A141" s="41" t="str">
        <f t="shared" si="4"/>
        <v/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4"/>
      <c r="M141" s="43"/>
      <c r="N141" s="43"/>
    </row>
    <row r="142" spans="1:14" ht="18" customHeight="1">
      <c r="A142" s="42" t="str">
        <f t="shared" si="4"/>
        <v/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45"/>
      <c r="N142" s="45"/>
    </row>
    <row r="143" spans="1:14" ht="18" customHeight="1">
      <c r="A143" s="41" t="str">
        <f t="shared" si="4"/>
        <v/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4"/>
      <c r="M143" s="43"/>
      <c r="N143" s="43"/>
    </row>
    <row r="144" spans="1:14" ht="18" customHeight="1">
      <c r="A144" s="42" t="str">
        <f t="shared" si="4"/>
        <v/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45"/>
      <c r="N144" s="45"/>
    </row>
    <row r="145" spans="1:14" ht="18" customHeight="1">
      <c r="A145" s="41" t="str">
        <f t="shared" si="4"/>
        <v/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4"/>
      <c r="M145" s="43"/>
      <c r="N145" s="43"/>
    </row>
    <row r="146" spans="1:14" ht="18" customHeight="1">
      <c r="A146" s="42" t="str">
        <f t="shared" si="4"/>
        <v/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6"/>
      <c r="M146" s="45"/>
      <c r="N146" s="45"/>
    </row>
    <row r="147" spans="1:14" ht="18" customHeight="1">
      <c r="A147" s="41" t="str">
        <f t="shared" si="4"/>
        <v/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4"/>
      <c r="M147" s="43"/>
      <c r="N147" s="43"/>
    </row>
    <row r="148" spans="1:14" ht="18" customHeight="1">
      <c r="A148" s="42" t="str">
        <f t="shared" si="4"/>
        <v/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45"/>
      <c r="N148" s="45"/>
    </row>
    <row r="149" spans="1:14" ht="18" customHeight="1">
      <c r="A149" s="41" t="str">
        <f t="shared" si="4"/>
        <v/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4"/>
      <c r="M149" s="43"/>
      <c r="N149" s="43"/>
    </row>
    <row r="150" spans="1:14" ht="18" customHeight="1">
      <c r="A150" s="42" t="str">
        <f t="shared" si="4"/>
        <v/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6"/>
      <c r="M150" s="45"/>
      <c r="N150" s="45"/>
    </row>
    <row r="151" spans="1:14" ht="18" customHeight="1">
      <c r="A151" s="41" t="str">
        <f t="shared" si="4"/>
        <v/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4"/>
      <c r="M151" s="43"/>
      <c r="N151" s="43"/>
    </row>
    <row r="152" spans="1:14" ht="18" customHeight="1">
      <c r="A152" s="42" t="str">
        <f t="shared" si="4"/>
        <v/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6"/>
      <c r="M152" s="45"/>
      <c r="N152" s="45"/>
    </row>
    <row r="153" spans="1:14" ht="18" customHeight="1">
      <c r="A153" s="41" t="str">
        <f t="shared" si="4"/>
        <v/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4"/>
      <c r="M153" s="43"/>
      <c r="N153" s="43"/>
    </row>
    <row r="154" spans="1:14" ht="18" customHeight="1">
      <c r="A154" s="42" t="str">
        <f t="shared" si="4"/>
        <v/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6"/>
      <c r="M154" s="45"/>
      <c r="N154" s="45"/>
    </row>
    <row r="155" spans="1:14" ht="18" customHeight="1">
      <c r="A155" s="41" t="str">
        <f t="shared" si="4"/>
        <v/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4"/>
      <c r="M155" s="43"/>
      <c r="N155" s="43"/>
    </row>
    <row r="156" spans="1:14" ht="18" customHeight="1">
      <c r="A156" s="42" t="str">
        <f t="shared" si="4"/>
        <v/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6"/>
      <c r="M156" s="45"/>
      <c r="N156" s="45"/>
    </row>
    <row r="157" spans="1:14" ht="18" customHeight="1">
      <c r="A157" s="41" t="str">
        <f t="shared" si="4"/>
        <v/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4"/>
      <c r="M157" s="43"/>
      <c r="N157" s="43"/>
    </row>
    <row r="158" spans="1:14" ht="18" customHeight="1">
      <c r="A158" s="42" t="str">
        <f t="shared" si="4"/>
        <v/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6"/>
      <c r="M158" s="45"/>
      <c r="N158" s="45"/>
    </row>
    <row r="159" spans="1:14" ht="18" customHeight="1">
      <c r="A159" s="41" t="str">
        <f t="shared" si="4"/>
        <v/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43"/>
      <c r="N159" s="43"/>
    </row>
    <row r="160" spans="1:14" ht="18" customHeight="1">
      <c r="A160" s="42" t="str">
        <f t="shared" si="4"/>
        <v/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6"/>
      <c r="M160" s="45"/>
      <c r="N160" s="45"/>
    </row>
    <row r="161" spans="1:14" ht="18" customHeight="1">
      <c r="A161" s="41" t="str">
        <f t="shared" si="4"/>
        <v/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4"/>
      <c r="M161" s="43"/>
      <c r="N161" s="43"/>
    </row>
    <row r="162" spans="1:14" ht="18" customHeight="1">
      <c r="A162" s="42" t="str">
        <f t="shared" si="4"/>
        <v/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6"/>
      <c r="M162" s="45"/>
      <c r="N162" s="45"/>
    </row>
    <row r="163" spans="1:14" ht="18" customHeight="1">
      <c r="A163" s="41" t="str">
        <f t="shared" si="4"/>
        <v/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43"/>
      <c r="N163" s="43"/>
    </row>
    <row r="164" spans="1:14" ht="18" customHeight="1">
      <c r="A164" s="42" t="str">
        <f t="shared" si="4"/>
        <v/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6"/>
      <c r="M164" s="45"/>
      <c r="N164" s="45"/>
    </row>
    <row r="165" spans="1:14" ht="18" customHeight="1">
      <c r="A165" s="41" t="str">
        <f t="shared" si="4"/>
        <v/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43"/>
      <c r="N165" s="43"/>
    </row>
    <row r="166" spans="1:14" ht="18" customHeight="1">
      <c r="A166" s="42" t="str">
        <f t="shared" si="4"/>
        <v/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45"/>
      <c r="N166" s="45"/>
    </row>
    <row r="167" spans="1:14" ht="18" customHeight="1">
      <c r="A167" s="41" t="str">
        <f t="shared" si="4"/>
        <v/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4"/>
      <c r="M167" s="43"/>
      <c r="N167" s="43"/>
    </row>
    <row r="168" spans="1:14" ht="18" customHeight="1">
      <c r="A168" s="42" t="str">
        <f t="shared" si="4"/>
        <v/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45"/>
      <c r="N168" s="45"/>
    </row>
    <row r="169" spans="1:14" ht="18" customHeight="1">
      <c r="A169" s="41" t="str">
        <f t="shared" ref="A169:A200" si="5">IFERROR(IF(B169&lt;&gt;"","T-"&amp;TEXT(ROW()-8,"000"),""),"")</f>
        <v/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43"/>
      <c r="N169" s="43"/>
    </row>
    <row r="170" spans="1:14" ht="18" customHeight="1">
      <c r="A170" s="42" t="str">
        <f t="shared" si="5"/>
        <v/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45"/>
      <c r="N170" s="45"/>
    </row>
    <row r="171" spans="1:14" ht="18" customHeight="1">
      <c r="A171" s="41" t="str">
        <f t="shared" si="5"/>
        <v/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4"/>
      <c r="M171" s="43"/>
      <c r="N171" s="43"/>
    </row>
    <row r="172" spans="1:14" ht="18" customHeight="1">
      <c r="A172" s="42" t="str">
        <f t="shared" si="5"/>
        <v/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6"/>
      <c r="M172" s="45"/>
      <c r="N172" s="45"/>
    </row>
    <row r="173" spans="1:14" ht="18" customHeight="1">
      <c r="A173" s="41" t="str">
        <f t="shared" si="5"/>
        <v/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4"/>
      <c r="M173" s="43"/>
      <c r="N173" s="43"/>
    </row>
    <row r="174" spans="1:14" ht="18" customHeight="1">
      <c r="A174" s="42" t="str">
        <f t="shared" si="5"/>
        <v/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45"/>
      <c r="N174" s="45"/>
    </row>
    <row r="175" spans="1:14" ht="18" customHeight="1">
      <c r="A175" s="41" t="str">
        <f t="shared" si="5"/>
        <v/>
      </c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43"/>
      <c r="N175" s="43"/>
    </row>
    <row r="176" spans="1:14" ht="18" customHeight="1">
      <c r="A176" s="42" t="str">
        <f t="shared" si="5"/>
        <v/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45"/>
      <c r="N176" s="45"/>
    </row>
    <row r="177" spans="1:14" ht="18" customHeight="1">
      <c r="A177" s="41" t="str">
        <f t="shared" si="5"/>
        <v/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43"/>
      <c r="N177" s="43"/>
    </row>
    <row r="178" spans="1:14" ht="18" customHeight="1">
      <c r="A178" s="42" t="str">
        <f t="shared" si="5"/>
        <v/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45"/>
      <c r="N178" s="45"/>
    </row>
    <row r="179" spans="1:14" ht="18" customHeight="1">
      <c r="A179" s="41" t="str">
        <f t="shared" si="5"/>
        <v/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4"/>
      <c r="M179" s="43"/>
      <c r="N179" s="43"/>
    </row>
    <row r="180" spans="1:14" ht="18" customHeight="1">
      <c r="A180" s="42" t="str">
        <f t="shared" si="5"/>
        <v/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45"/>
      <c r="N180" s="45"/>
    </row>
    <row r="181" spans="1:14" ht="18" customHeight="1">
      <c r="A181" s="41" t="str">
        <f t="shared" si="5"/>
        <v/>
      </c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43"/>
      <c r="N181" s="43"/>
    </row>
    <row r="182" spans="1:14" ht="18" customHeight="1">
      <c r="A182" s="42" t="str">
        <f t="shared" si="5"/>
        <v/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45"/>
      <c r="N182" s="45"/>
    </row>
    <row r="183" spans="1:14" ht="18" customHeight="1">
      <c r="A183" s="41" t="str">
        <f t="shared" si="5"/>
        <v/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4"/>
      <c r="M183" s="43"/>
      <c r="N183" s="43"/>
    </row>
    <row r="184" spans="1:14" ht="18" customHeight="1">
      <c r="A184" s="42" t="str">
        <f t="shared" si="5"/>
        <v/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45"/>
      <c r="N184" s="45"/>
    </row>
    <row r="185" spans="1:14" ht="18" customHeight="1">
      <c r="A185" s="41" t="str">
        <f t="shared" si="5"/>
        <v/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4"/>
      <c r="M185" s="43"/>
      <c r="N185" s="43"/>
    </row>
    <row r="186" spans="1:14" ht="18" customHeight="1">
      <c r="A186" s="42" t="str">
        <f t="shared" si="5"/>
        <v/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45"/>
      <c r="N186" s="45"/>
    </row>
    <row r="187" spans="1:14" ht="18" customHeight="1">
      <c r="A187" s="41" t="str">
        <f t="shared" si="5"/>
        <v/>
      </c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4"/>
      <c r="M187" s="43"/>
      <c r="N187" s="43"/>
    </row>
    <row r="188" spans="1:14" ht="18" customHeight="1">
      <c r="A188" s="42" t="str">
        <f t="shared" si="5"/>
        <v/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45"/>
      <c r="N188" s="45"/>
    </row>
    <row r="189" spans="1:14" ht="18" customHeight="1">
      <c r="A189" s="41" t="str">
        <f t="shared" si="5"/>
        <v/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43"/>
      <c r="N189" s="43"/>
    </row>
    <row r="190" spans="1:14" ht="18" customHeight="1">
      <c r="A190" s="42" t="str">
        <f t="shared" si="5"/>
        <v/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6"/>
      <c r="M190" s="45"/>
      <c r="N190" s="45"/>
    </row>
    <row r="191" spans="1:14" ht="18" customHeight="1">
      <c r="A191" s="41" t="str">
        <f t="shared" si="5"/>
        <v/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4"/>
      <c r="M191" s="43"/>
      <c r="N191" s="43"/>
    </row>
    <row r="192" spans="1:14" ht="18" customHeight="1">
      <c r="A192" s="42" t="str">
        <f t="shared" si="5"/>
        <v/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45"/>
      <c r="N192" s="45"/>
    </row>
    <row r="193" spans="1:14" ht="18" customHeight="1">
      <c r="A193" s="41" t="str">
        <f t="shared" si="5"/>
        <v/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4"/>
      <c r="M193" s="43"/>
      <c r="N193" s="43"/>
    </row>
    <row r="194" spans="1:14" ht="18" customHeight="1">
      <c r="A194" s="42" t="str">
        <f t="shared" si="5"/>
        <v/>
      </c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45"/>
      <c r="N194" s="45"/>
    </row>
    <row r="195" spans="1:14" ht="18" customHeight="1">
      <c r="A195" s="41" t="str">
        <f t="shared" si="5"/>
        <v/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4"/>
      <c r="M195" s="43"/>
      <c r="N195" s="43"/>
    </row>
    <row r="196" spans="1:14" ht="18" customHeight="1">
      <c r="A196" s="42" t="str">
        <f t="shared" si="5"/>
        <v/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45"/>
      <c r="N196" s="45"/>
    </row>
    <row r="197" spans="1:14" ht="18" customHeight="1">
      <c r="A197" s="41" t="str">
        <f t="shared" si="5"/>
        <v/>
      </c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4"/>
      <c r="M197" s="43"/>
      <c r="N197" s="43"/>
    </row>
    <row r="198" spans="1:14" ht="18" customHeight="1">
      <c r="A198" s="42" t="str">
        <f t="shared" si="5"/>
        <v/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45"/>
      <c r="N198" s="45"/>
    </row>
    <row r="199" spans="1:14" ht="18" customHeight="1">
      <c r="A199" s="41" t="str">
        <f t="shared" si="5"/>
        <v/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4"/>
      <c r="M199" s="43"/>
      <c r="N199" s="43"/>
    </row>
    <row r="200" spans="1:14" ht="18" customHeight="1">
      <c r="A200" s="42" t="str">
        <f t="shared" si="5"/>
        <v/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45"/>
      <c r="N200" s="45"/>
    </row>
    <row r="201" spans="1:14" ht="18" customHeight="1">
      <c r="A201" s="41" t="str">
        <f t="shared" ref="A201:A232" si="6">IFERROR(IF(B201&lt;&gt;"","T-"&amp;TEXT(ROW()-8,"000"),""),"")</f>
        <v/>
      </c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4"/>
      <c r="M201" s="43"/>
      <c r="N201" s="43"/>
    </row>
    <row r="202" spans="1:14" ht="18" customHeight="1">
      <c r="A202" s="42" t="str">
        <f t="shared" si="6"/>
        <v/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6"/>
      <c r="M202" s="45"/>
      <c r="N202" s="45"/>
    </row>
    <row r="203" spans="1:14" ht="18" customHeight="1">
      <c r="A203" s="41" t="str">
        <f t="shared" si="6"/>
        <v/>
      </c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4"/>
      <c r="M203" s="43"/>
      <c r="N203" s="43"/>
    </row>
    <row r="204" spans="1:14" ht="18" customHeight="1">
      <c r="A204" s="42" t="str">
        <f t="shared" si="6"/>
        <v/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45"/>
      <c r="N204" s="45"/>
    </row>
    <row r="205" spans="1:14" ht="18" customHeight="1">
      <c r="A205" s="41" t="str">
        <f t="shared" si="6"/>
        <v/>
      </c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4"/>
      <c r="M205" s="43"/>
      <c r="N205" s="43"/>
    </row>
    <row r="206" spans="1:14" ht="18" customHeight="1">
      <c r="A206" s="42" t="str">
        <f t="shared" si="6"/>
        <v/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6"/>
      <c r="M206" s="45"/>
      <c r="N206" s="45"/>
    </row>
    <row r="207" spans="1:14" ht="18" customHeight="1">
      <c r="A207" s="41" t="str">
        <f t="shared" si="6"/>
        <v/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4"/>
      <c r="M207" s="43"/>
      <c r="N207" s="43"/>
    </row>
    <row r="208" spans="1:14" ht="18" customHeight="1">
      <c r="A208" s="42" t="str">
        <f t="shared" si="6"/>
        <v/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45"/>
      <c r="N208" s="45"/>
    </row>
  </sheetData>
  <mergeCells count="16">
    <mergeCell ref="K4:L4"/>
    <mergeCell ref="M4:N4"/>
    <mergeCell ref="A6:N6"/>
    <mergeCell ref="A4:B4"/>
    <mergeCell ref="C4:D4"/>
    <mergeCell ref="E4:F4"/>
    <mergeCell ref="G4:H4"/>
    <mergeCell ref="I4:J4"/>
    <mergeCell ref="A1:N1"/>
    <mergeCell ref="A3:B3"/>
    <mergeCell ref="C3:D3"/>
    <mergeCell ref="E3:F3"/>
    <mergeCell ref="G3:H3"/>
    <mergeCell ref="I3:J3"/>
    <mergeCell ref="K3:L3"/>
    <mergeCell ref="M3:N3"/>
  </mergeCells>
  <phoneticPr fontId="42" type="noConversion"/>
  <conditionalFormatting sqref="A9:N207">
    <cfRule type="expression" dxfId="2" priority="2">
      <formula>$G9="✅ تکمیل‌شده"</formula>
    </cfRule>
    <cfRule type="expression" dxfId="1" priority="3">
      <formula>$F9="🔴 بحرانی"</formula>
    </cfRule>
  </conditionalFormatting>
  <conditionalFormatting sqref="L9:L207">
    <cfRule type="dataBar" priority="4">
      <dataBar>
        <cfvo type="num" val="0"/>
        <cfvo type="num" val="1"/>
        <color rgb="FF2196F3"/>
      </dataBar>
      <extLst>
        <ext xmlns:x14="http://schemas.microsoft.com/office/spreadsheetml/2009/9/main" uri="{B025F937-C7B1-47D3-B67F-A62EFF666E3E}">
          <x14:id>{4DA2B937-8C70-4ABD-88C4-70504A4649B9}</x14:id>
        </ext>
      </extLst>
    </cfRule>
  </conditionalFormatting>
  <dataValidations count="5">
    <dataValidation type="list" allowBlank="1" promptTitle="نوع تسک" prompt="نوع تسک را انتخاب کنید" sqref="C9:C207" xr:uid="{00000000-0002-0000-0100-000000000000}">
      <formula1>"تحصیلی,کاری,روز مره,مالی,شخصی"</formula1>
      <formula2>0</formula2>
    </dataValidation>
    <dataValidation type="list" allowBlank="1" prompt="اولویت را انتخاب کنید" sqref="F9:F207" xr:uid="{00000000-0002-0000-0100-000001000000}">
      <formula1>"🔴 بحرانی,🟠 بالا,🟡 متوسط,🟢 پایین"</formula1>
      <formula2>0</formula2>
    </dataValidation>
    <dataValidation type="list" allowBlank="1" prompt="وضعیت را انتخاب کنید" sqref="G9:G207" xr:uid="{00000000-0002-0000-0100-000002000000}">
      <formula1>"✅ تکمیل‌شده,🔄 در جریان,⏳ شروع‌نشده,⏸️ متوقف,❌ لغو‌شده"</formula1>
      <formula2>0</formula2>
    </dataValidation>
    <dataValidation type="list" allowBlank="1" prompt="TRUE = تکمیل شد" sqref="M9:M207" xr:uid="{00000000-0002-0000-0100-000003000000}">
      <formula1>"TRUE,FALSE"</formula1>
      <formula2>0</formula2>
    </dataValidation>
    <dataValidation type="decimal" allowBlank="1" errorTitle="خطای اعتبارسنجی" error="مقدار باید بین 0 و 1 باشد (مثال: 0.75 برای 75%)" sqref="L9:L207" xr:uid="{00000000-0002-0000-0100-000004000000}">
      <formula1>0</formula1>
      <formula2>1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A2B937-8C70-4ABD-88C4-70504A4649B9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2196F3"/>
            </x14:dataBar>
          </x14:cfRule>
          <xm:sqref>L9:L207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5A623"/>
  </sheetPr>
  <dimension ref="A1:L208"/>
  <sheetViews>
    <sheetView rightToLeft="1" zoomScaleNormal="100" workbookViewId="0">
      <pane ySplit="8" topLeftCell="A9" activePane="bottomLeft" state="frozen"/>
      <selection pane="bottomLeft" activeCell="I4" sqref="I4:J4"/>
    </sheetView>
  </sheetViews>
  <sheetFormatPr baseColWidth="10" defaultColWidth="8.6640625" defaultRowHeight="15"/>
  <cols>
    <col min="1" max="1" width="6" customWidth="1"/>
    <col min="2" max="2" width="8" customWidth="1"/>
    <col min="3" max="3" width="22" customWidth="1"/>
    <col min="4" max="4" width="14" customWidth="1"/>
    <col min="5" max="5" width="12" customWidth="1"/>
    <col min="6" max="6" width="11" customWidth="1"/>
    <col min="7" max="7" width="12" customWidth="1"/>
    <col min="8" max="8" width="13" customWidth="1"/>
    <col min="9" max="9" width="11" customWidth="1"/>
    <col min="10" max="10" width="12" customWidth="1"/>
    <col min="11" max="11" width="10" customWidth="1"/>
    <col min="12" max="12" width="18" customWidth="1"/>
  </cols>
  <sheetData>
    <row r="1" spans="1:12" ht="36" customHeight="1">
      <c r="A1" s="91" t="s">
        <v>101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7.5" customHeight="1"/>
    <row r="3" spans="1:12" ht="27.75" customHeight="1">
      <c r="A3" s="77" t="s">
        <v>102</v>
      </c>
      <c r="B3" s="77"/>
      <c r="C3" s="78" t="s">
        <v>28</v>
      </c>
      <c r="D3" s="78"/>
      <c r="E3" s="79" t="s">
        <v>103</v>
      </c>
      <c r="F3" s="79"/>
      <c r="G3" s="83" t="s">
        <v>104</v>
      </c>
      <c r="H3" s="83"/>
      <c r="I3" s="92" t="s">
        <v>105</v>
      </c>
      <c r="J3" s="92"/>
      <c r="K3" s="93" t="s">
        <v>106</v>
      </c>
      <c r="L3" s="93"/>
    </row>
    <row r="4" spans="1:12" ht="19.5" customHeight="1">
      <c r="A4" s="91">
        <f>COUNTA(C8:C207)</f>
        <v>9</v>
      </c>
      <c r="B4" s="91"/>
      <c r="C4" s="84">
        <f>COUNTIF(H8:H207,"✅ تکمیل‌شده")</f>
        <v>2</v>
      </c>
      <c r="D4" s="84"/>
      <c r="E4" s="85">
        <f>COUNTIF(H8:H207,"🔄 در جریان")</f>
        <v>5</v>
      </c>
      <c r="F4" s="85"/>
      <c r="G4" s="94">
        <f>IFERROR(AVERAGE(I8:I207),0)</f>
        <v>56.25</v>
      </c>
      <c r="H4" s="94"/>
      <c r="I4" s="95">
        <f>COUNTIF(F8:F207,"سالانه")</f>
        <v>4</v>
      </c>
      <c r="J4" s="95"/>
      <c r="K4" s="96">
        <f>COUNTIF(F8:F207,"ماهانه")</f>
        <v>1</v>
      </c>
      <c r="L4" s="96"/>
    </row>
    <row r="5" spans="1:12" ht="7.5" customHeight="1"/>
    <row r="6" spans="1:12" ht="18" customHeight="1">
      <c r="A6" s="90" t="s">
        <v>107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2" ht="7.5" customHeight="1"/>
    <row r="8" spans="1:12" ht="24" customHeight="1">
      <c r="A8" s="40" t="s">
        <v>8</v>
      </c>
      <c r="B8" s="40" t="s">
        <v>10</v>
      </c>
      <c r="C8" s="40" t="s">
        <v>24</v>
      </c>
      <c r="D8" s="40" t="s">
        <v>39</v>
      </c>
      <c r="E8" s="40" t="s">
        <v>12</v>
      </c>
      <c r="F8" s="40" t="s">
        <v>25</v>
      </c>
      <c r="G8" s="40" t="s">
        <v>108</v>
      </c>
      <c r="H8" s="40" t="s">
        <v>13</v>
      </c>
      <c r="I8" s="40" t="s">
        <v>45</v>
      </c>
      <c r="J8" s="40" t="s">
        <v>14</v>
      </c>
      <c r="K8" s="40" t="s">
        <v>109</v>
      </c>
      <c r="L8" s="40" t="s">
        <v>47</v>
      </c>
    </row>
    <row r="9" spans="1:12" ht="19.5" customHeight="1">
      <c r="A9" s="48" t="str">
        <f t="shared" ref="A9:A16" si="0">IF(C9&lt;&gt;""," G-"&amp;TEXT(ROW()-8,"00"),"")</f>
        <v xml:space="preserve"> G-01</v>
      </c>
      <c r="B9" s="17" t="s">
        <v>49</v>
      </c>
      <c r="C9" s="17" t="s">
        <v>110</v>
      </c>
      <c r="D9" s="17" t="s">
        <v>71</v>
      </c>
      <c r="E9" s="17" t="s">
        <v>5</v>
      </c>
      <c r="F9" s="17" t="s">
        <v>111</v>
      </c>
      <c r="G9" s="17" t="s">
        <v>112</v>
      </c>
      <c r="H9" s="17" t="s">
        <v>4</v>
      </c>
      <c r="I9" s="49">
        <v>35</v>
      </c>
      <c r="J9" s="17" t="s">
        <v>113</v>
      </c>
      <c r="K9" s="17"/>
      <c r="L9" s="17"/>
    </row>
    <row r="10" spans="1:12" ht="19.5" customHeight="1">
      <c r="A10" s="50" t="str">
        <f t="shared" si="0"/>
        <v xml:space="preserve"> G-02</v>
      </c>
      <c r="B10" s="19" t="s">
        <v>49</v>
      </c>
      <c r="C10" s="19" t="s">
        <v>114</v>
      </c>
      <c r="D10" s="19" t="s">
        <v>115</v>
      </c>
      <c r="E10" s="19" t="s">
        <v>5</v>
      </c>
      <c r="F10" s="19" t="s">
        <v>111</v>
      </c>
      <c r="G10" s="19" t="s">
        <v>112</v>
      </c>
      <c r="H10" s="19" t="s">
        <v>3</v>
      </c>
      <c r="I10" s="51">
        <v>100</v>
      </c>
      <c r="J10" s="19" t="s">
        <v>113</v>
      </c>
      <c r="K10" s="19"/>
      <c r="L10" s="19"/>
    </row>
    <row r="11" spans="1:12" ht="19.5" customHeight="1">
      <c r="A11" s="48" t="str">
        <f t="shared" si="0"/>
        <v xml:space="preserve"> G-03</v>
      </c>
      <c r="B11" s="17" t="s">
        <v>49</v>
      </c>
      <c r="C11" s="17" t="s">
        <v>116</v>
      </c>
      <c r="D11" s="17" t="s">
        <v>117</v>
      </c>
      <c r="E11" s="17" t="s">
        <v>5</v>
      </c>
      <c r="F11" s="17" t="s">
        <v>118</v>
      </c>
      <c r="G11" s="17" t="s">
        <v>52</v>
      </c>
      <c r="H11" s="17" t="s">
        <v>4</v>
      </c>
      <c r="I11" s="49">
        <v>60</v>
      </c>
      <c r="J11" s="17" t="s">
        <v>119</v>
      </c>
      <c r="K11" s="17"/>
      <c r="L11" s="17"/>
    </row>
    <row r="12" spans="1:12" ht="19.5" customHeight="1">
      <c r="A12" s="50" t="str">
        <f t="shared" si="0"/>
        <v xml:space="preserve"> G-04</v>
      </c>
      <c r="B12" s="19" t="s">
        <v>62</v>
      </c>
      <c r="C12" s="19" t="s">
        <v>120</v>
      </c>
      <c r="D12" s="19" t="s">
        <v>121</v>
      </c>
      <c r="E12" s="19" t="s">
        <v>58</v>
      </c>
      <c r="F12" s="19" t="s">
        <v>118</v>
      </c>
      <c r="G12" s="19" t="s">
        <v>52</v>
      </c>
      <c r="H12" s="19" t="s">
        <v>4</v>
      </c>
      <c r="I12" s="51">
        <v>40</v>
      </c>
      <c r="J12" s="19" t="s">
        <v>119</v>
      </c>
      <c r="K12" s="19"/>
      <c r="L12" s="19"/>
    </row>
    <row r="13" spans="1:12" ht="19.5" customHeight="1">
      <c r="A13" s="48" t="str">
        <f t="shared" si="0"/>
        <v xml:space="preserve"> G-05</v>
      </c>
      <c r="B13" s="17" t="s">
        <v>71</v>
      </c>
      <c r="C13" s="17" t="s">
        <v>122</v>
      </c>
      <c r="D13" s="17" t="s">
        <v>123</v>
      </c>
      <c r="E13" s="17" t="s">
        <v>58</v>
      </c>
      <c r="F13" s="17" t="s">
        <v>118</v>
      </c>
      <c r="G13" s="17" t="s">
        <v>52</v>
      </c>
      <c r="H13" s="17" t="s">
        <v>88</v>
      </c>
      <c r="I13" s="49">
        <v>10</v>
      </c>
      <c r="J13" s="17" t="s">
        <v>119</v>
      </c>
      <c r="K13" s="17"/>
      <c r="L13" s="17"/>
    </row>
    <row r="14" spans="1:12" ht="19.5" customHeight="1">
      <c r="A14" s="50" t="str">
        <f t="shared" si="0"/>
        <v xml:space="preserve"> G-06</v>
      </c>
      <c r="B14" s="19" t="s">
        <v>77</v>
      </c>
      <c r="C14" s="19" t="s">
        <v>124</v>
      </c>
      <c r="D14" s="19" t="s">
        <v>78</v>
      </c>
      <c r="E14" s="19" t="s">
        <v>65</v>
      </c>
      <c r="F14" s="19" t="s">
        <v>125</v>
      </c>
      <c r="G14" s="19" t="s">
        <v>52</v>
      </c>
      <c r="H14" s="19" t="s">
        <v>4</v>
      </c>
      <c r="I14" s="51">
        <v>75</v>
      </c>
      <c r="J14" s="19" t="s">
        <v>80</v>
      </c>
      <c r="K14" s="19"/>
      <c r="L14" s="19"/>
    </row>
    <row r="15" spans="1:12" ht="19.5" customHeight="1">
      <c r="A15" s="48" t="str">
        <f t="shared" si="0"/>
        <v xml:space="preserve"> G-07</v>
      </c>
      <c r="B15" s="17" t="s">
        <v>62</v>
      </c>
      <c r="C15" s="17" t="s">
        <v>126</v>
      </c>
      <c r="D15" s="17" t="s">
        <v>63</v>
      </c>
      <c r="E15" s="17" t="s">
        <v>65</v>
      </c>
      <c r="F15" s="17" t="s">
        <v>111</v>
      </c>
      <c r="G15" s="17" t="s">
        <v>112</v>
      </c>
      <c r="H15" s="17" t="s">
        <v>4</v>
      </c>
      <c r="I15" s="49">
        <v>30</v>
      </c>
      <c r="J15" s="17" t="s">
        <v>113</v>
      </c>
      <c r="K15" s="17"/>
      <c r="L15" s="17"/>
    </row>
    <row r="16" spans="1:12" ht="19.5" customHeight="1">
      <c r="A16" s="50" t="str">
        <f t="shared" si="0"/>
        <v xml:space="preserve"> G-08</v>
      </c>
      <c r="B16" s="19" t="s">
        <v>127</v>
      </c>
      <c r="C16" s="19" t="s">
        <v>128</v>
      </c>
      <c r="D16" s="19" t="s">
        <v>129</v>
      </c>
      <c r="E16" s="19" t="s">
        <v>99</v>
      </c>
      <c r="F16" s="19" t="s">
        <v>111</v>
      </c>
      <c r="G16" s="19" t="s">
        <v>112</v>
      </c>
      <c r="H16" s="19" t="s">
        <v>3</v>
      </c>
      <c r="I16" s="51">
        <v>100</v>
      </c>
      <c r="J16" s="19" t="s">
        <v>113</v>
      </c>
      <c r="K16" s="19"/>
      <c r="L16" s="19"/>
    </row>
    <row r="17" spans="1:12" ht="18" customHeight="1">
      <c r="A17" s="52" t="str">
        <f t="shared" ref="A17:A48" si="1">IF(C17&lt;&gt;"","G-"&amp;TEXT(ROW()-8,"00"),"")</f>
        <v/>
      </c>
      <c r="B17" s="53"/>
      <c r="C17" s="53"/>
      <c r="D17" s="53"/>
      <c r="E17" s="53"/>
      <c r="F17" s="53"/>
      <c r="G17" s="53"/>
      <c r="H17" s="53"/>
      <c r="I17" s="54"/>
      <c r="J17" s="53"/>
      <c r="K17" s="53"/>
      <c r="L17" s="53"/>
    </row>
    <row r="18" spans="1:12" ht="18" customHeight="1">
      <c r="A18" s="55" t="str">
        <f t="shared" si="1"/>
        <v/>
      </c>
      <c r="B18" s="56"/>
      <c r="C18" s="56"/>
      <c r="D18" s="56"/>
      <c r="E18" s="56"/>
      <c r="F18" s="56"/>
      <c r="G18" s="56"/>
      <c r="H18" s="56"/>
      <c r="I18" s="57"/>
      <c r="J18" s="56"/>
      <c r="K18" s="56"/>
      <c r="L18" s="56"/>
    </row>
    <row r="19" spans="1:12" ht="18" customHeight="1">
      <c r="A19" s="52" t="str">
        <f t="shared" si="1"/>
        <v/>
      </c>
      <c r="B19" s="53"/>
      <c r="C19" s="53"/>
      <c r="D19" s="53"/>
      <c r="E19" s="53"/>
      <c r="F19" s="53"/>
      <c r="G19" s="53"/>
      <c r="H19" s="53"/>
      <c r="I19" s="54"/>
      <c r="J19" s="53"/>
      <c r="K19" s="53"/>
      <c r="L19" s="53"/>
    </row>
    <row r="20" spans="1:12" ht="18" customHeight="1">
      <c r="A20" s="55" t="str">
        <f t="shared" si="1"/>
        <v/>
      </c>
      <c r="B20" s="56"/>
      <c r="C20" s="56"/>
      <c r="D20" s="56"/>
      <c r="E20" s="56"/>
      <c r="F20" s="56"/>
      <c r="G20" s="56"/>
      <c r="H20" s="56"/>
      <c r="I20" s="57"/>
      <c r="J20" s="56"/>
      <c r="K20" s="56"/>
      <c r="L20" s="56"/>
    </row>
    <row r="21" spans="1:12" ht="18" customHeight="1">
      <c r="A21" s="52" t="str">
        <f t="shared" si="1"/>
        <v/>
      </c>
      <c r="B21" s="53"/>
      <c r="C21" s="53"/>
      <c r="D21" s="53"/>
      <c r="E21" s="53"/>
      <c r="F21" s="53"/>
      <c r="G21" s="53"/>
      <c r="H21" s="53"/>
      <c r="I21" s="54"/>
      <c r="J21" s="53"/>
      <c r="K21" s="53"/>
      <c r="L21" s="53"/>
    </row>
    <row r="22" spans="1:12" ht="18" customHeight="1">
      <c r="A22" s="55" t="str">
        <f t="shared" si="1"/>
        <v/>
      </c>
      <c r="B22" s="56"/>
      <c r="C22" s="56"/>
      <c r="D22" s="56"/>
      <c r="E22" s="56"/>
      <c r="F22" s="56"/>
      <c r="G22" s="56"/>
      <c r="H22" s="56"/>
      <c r="I22" s="57"/>
      <c r="J22" s="56"/>
      <c r="K22" s="56"/>
      <c r="L22" s="56"/>
    </row>
    <row r="23" spans="1:12" ht="18" customHeight="1">
      <c r="A23" s="52" t="str">
        <f t="shared" si="1"/>
        <v/>
      </c>
      <c r="B23" s="53"/>
      <c r="C23" s="53"/>
      <c r="D23" s="53"/>
      <c r="E23" s="53"/>
      <c r="F23" s="53"/>
      <c r="G23" s="53"/>
      <c r="H23" s="53"/>
      <c r="I23" s="54"/>
      <c r="J23" s="53"/>
      <c r="K23" s="53"/>
      <c r="L23" s="53"/>
    </row>
    <row r="24" spans="1:12" ht="18" customHeight="1">
      <c r="A24" s="55" t="str">
        <f t="shared" si="1"/>
        <v/>
      </c>
      <c r="B24" s="56"/>
      <c r="C24" s="56"/>
      <c r="D24" s="56"/>
      <c r="E24" s="56"/>
      <c r="F24" s="56"/>
      <c r="G24" s="56"/>
      <c r="H24" s="56"/>
      <c r="I24" s="57"/>
      <c r="J24" s="56"/>
      <c r="K24" s="56"/>
      <c r="L24" s="56"/>
    </row>
    <row r="25" spans="1:12" ht="18" customHeight="1">
      <c r="A25" s="52" t="str">
        <f t="shared" si="1"/>
        <v/>
      </c>
      <c r="B25" s="53"/>
      <c r="C25" s="53"/>
      <c r="D25" s="53"/>
      <c r="E25" s="53"/>
      <c r="F25" s="53"/>
      <c r="G25" s="53"/>
      <c r="H25" s="53"/>
      <c r="I25" s="54"/>
      <c r="J25" s="53"/>
      <c r="K25" s="53"/>
      <c r="L25" s="53"/>
    </row>
    <row r="26" spans="1:12" ht="18" customHeight="1">
      <c r="A26" s="55" t="str">
        <f t="shared" si="1"/>
        <v/>
      </c>
      <c r="B26" s="56"/>
      <c r="C26" s="56"/>
      <c r="D26" s="56"/>
      <c r="E26" s="56"/>
      <c r="F26" s="56"/>
      <c r="G26" s="56"/>
      <c r="H26" s="56"/>
      <c r="I26" s="57"/>
      <c r="J26" s="56"/>
      <c r="K26" s="56"/>
      <c r="L26" s="56"/>
    </row>
    <row r="27" spans="1:12" ht="18" customHeight="1">
      <c r="A27" s="52" t="str">
        <f t="shared" si="1"/>
        <v/>
      </c>
      <c r="B27" s="53"/>
      <c r="C27" s="53"/>
      <c r="D27" s="53"/>
      <c r="E27" s="53"/>
      <c r="F27" s="53"/>
      <c r="G27" s="53"/>
      <c r="H27" s="53"/>
      <c r="I27" s="54"/>
      <c r="J27" s="53"/>
      <c r="K27" s="53"/>
      <c r="L27" s="53"/>
    </row>
    <row r="28" spans="1:12" ht="18" customHeight="1">
      <c r="A28" s="55" t="str">
        <f t="shared" si="1"/>
        <v/>
      </c>
      <c r="B28" s="56"/>
      <c r="C28" s="56"/>
      <c r="D28" s="56"/>
      <c r="E28" s="56"/>
      <c r="F28" s="56"/>
      <c r="G28" s="56"/>
      <c r="H28" s="56"/>
      <c r="I28" s="57"/>
      <c r="J28" s="56"/>
      <c r="K28" s="56"/>
      <c r="L28" s="56"/>
    </row>
    <row r="29" spans="1:12" ht="18" customHeight="1">
      <c r="A29" s="52" t="str">
        <f t="shared" si="1"/>
        <v/>
      </c>
      <c r="B29" s="53"/>
      <c r="C29" s="53"/>
      <c r="D29" s="53"/>
      <c r="E29" s="53"/>
      <c r="F29" s="53"/>
      <c r="G29" s="53"/>
      <c r="H29" s="53"/>
      <c r="I29" s="54"/>
      <c r="J29" s="53"/>
      <c r="K29" s="53"/>
      <c r="L29" s="53"/>
    </row>
    <row r="30" spans="1:12" ht="18" customHeight="1">
      <c r="A30" s="55" t="str">
        <f t="shared" si="1"/>
        <v/>
      </c>
      <c r="B30" s="56"/>
      <c r="C30" s="56"/>
      <c r="D30" s="56"/>
      <c r="E30" s="56"/>
      <c r="F30" s="56"/>
      <c r="G30" s="56"/>
      <c r="H30" s="56"/>
      <c r="I30" s="57"/>
      <c r="J30" s="56"/>
      <c r="K30" s="56"/>
      <c r="L30" s="56"/>
    </row>
    <row r="31" spans="1:12" ht="18" customHeight="1">
      <c r="A31" s="52" t="str">
        <f t="shared" si="1"/>
        <v/>
      </c>
      <c r="B31" s="53"/>
      <c r="C31" s="53"/>
      <c r="D31" s="53"/>
      <c r="E31" s="53"/>
      <c r="F31" s="53"/>
      <c r="G31" s="53"/>
      <c r="H31" s="53"/>
      <c r="I31" s="54"/>
      <c r="J31" s="53"/>
      <c r="K31" s="53"/>
      <c r="L31" s="53"/>
    </row>
    <row r="32" spans="1:12" ht="18" customHeight="1">
      <c r="A32" s="55" t="str">
        <f t="shared" si="1"/>
        <v/>
      </c>
      <c r="B32" s="56"/>
      <c r="C32" s="56"/>
      <c r="D32" s="56"/>
      <c r="E32" s="56"/>
      <c r="F32" s="56"/>
      <c r="G32" s="56"/>
      <c r="H32" s="56"/>
      <c r="I32" s="57"/>
      <c r="J32" s="56"/>
      <c r="K32" s="56"/>
      <c r="L32" s="56"/>
    </row>
    <row r="33" spans="1:12" ht="18" customHeight="1">
      <c r="A33" s="52" t="str">
        <f t="shared" si="1"/>
        <v/>
      </c>
      <c r="B33" s="53"/>
      <c r="C33" s="53"/>
      <c r="D33" s="53"/>
      <c r="E33" s="53"/>
      <c r="F33" s="53"/>
      <c r="G33" s="53"/>
      <c r="H33" s="53"/>
      <c r="I33" s="54"/>
      <c r="J33" s="53"/>
      <c r="K33" s="53"/>
      <c r="L33" s="53"/>
    </row>
    <row r="34" spans="1:12" ht="18" customHeight="1">
      <c r="A34" s="55" t="str">
        <f t="shared" si="1"/>
        <v/>
      </c>
      <c r="B34" s="56"/>
      <c r="C34" s="56"/>
      <c r="D34" s="56"/>
      <c r="E34" s="56"/>
      <c r="F34" s="56"/>
      <c r="G34" s="56"/>
      <c r="H34" s="56"/>
      <c r="I34" s="57"/>
      <c r="J34" s="56"/>
      <c r="K34" s="56"/>
      <c r="L34" s="56"/>
    </row>
    <row r="35" spans="1:12" ht="18" customHeight="1">
      <c r="A35" s="52" t="str">
        <f t="shared" si="1"/>
        <v/>
      </c>
      <c r="B35" s="53"/>
      <c r="C35" s="53"/>
      <c r="D35" s="53"/>
      <c r="E35" s="53"/>
      <c r="F35" s="53"/>
      <c r="G35" s="53"/>
      <c r="H35" s="53"/>
      <c r="I35" s="54"/>
      <c r="J35" s="53"/>
      <c r="K35" s="53"/>
      <c r="L35" s="53"/>
    </row>
    <row r="36" spans="1:12" ht="18" customHeight="1">
      <c r="A36" s="55" t="str">
        <f t="shared" si="1"/>
        <v/>
      </c>
      <c r="B36" s="56"/>
      <c r="C36" s="56"/>
      <c r="D36" s="56"/>
      <c r="E36" s="56"/>
      <c r="F36" s="56"/>
      <c r="G36" s="56"/>
      <c r="H36" s="56"/>
      <c r="I36" s="57"/>
      <c r="J36" s="56"/>
      <c r="K36" s="56"/>
      <c r="L36" s="56"/>
    </row>
    <row r="37" spans="1:12" ht="18" customHeight="1">
      <c r="A37" s="52" t="str">
        <f t="shared" si="1"/>
        <v/>
      </c>
      <c r="B37" s="53"/>
      <c r="C37" s="53"/>
      <c r="D37" s="53"/>
      <c r="E37" s="53"/>
      <c r="F37" s="53"/>
      <c r="G37" s="53"/>
      <c r="H37" s="53"/>
      <c r="I37" s="54"/>
      <c r="J37" s="53"/>
      <c r="K37" s="53"/>
      <c r="L37" s="53"/>
    </row>
    <row r="38" spans="1:12" ht="18" customHeight="1">
      <c r="A38" s="55" t="str">
        <f t="shared" si="1"/>
        <v/>
      </c>
      <c r="B38" s="56"/>
      <c r="C38" s="56"/>
      <c r="D38" s="56"/>
      <c r="E38" s="56"/>
      <c r="F38" s="56"/>
      <c r="G38" s="56"/>
      <c r="H38" s="56"/>
      <c r="I38" s="57"/>
      <c r="J38" s="56"/>
      <c r="K38" s="56"/>
      <c r="L38" s="56"/>
    </row>
    <row r="39" spans="1:12" ht="18" customHeight="1">
      <c r="A39" s="52" t="str">
        <f t="shared" si="1"/>
        <v/>
      </c>
      <c r="B39" s="53"/>
      <c r="C39" s="53"/>
      <c r="D39" s="53"/>
      <c r="E39" s="53"/>
      <c r="F39" s="53"/>
      <c r="G39" s="53"/>
      <c r="H39" s="53"/>
      <c r="I39" s="54"/>
      <c r="J39" s="53"/>
      <c r="K39" s="53"/>
      <c r="L39" s="53"/>
    </row>
    <row r="40" spans="1:12" ht="18" customHeight="1">
      <c r="A40" s="55" t="str">
        <f t="shared" si="1"/>
        <v/>
      </c>
      <c r="B40" s="56"/>
      <c r="C40" s="56"/>
      <c r="D40" s="56"/>
      <c r="E40" s="56"/>
      <c r="F40" s="56"/>
      <c r="G40" s="56"/>
      <c r="H40" s="56"/>
      <c r="I40" s="57"/>
      <c r="J40" s="56"/>
      <c r="K40" s="56"/>
      <c r="L40" s="56"/>
    </row>
    <row r="41" spans="1:12" ht="18" customHeight="1">
      <c r="A41" s="52" t="str">
        <f t="shared" si="1"/>
        <v/>
      </c>
      <c r="B41" s="53"/>
      <c r="C41" s="53"/>
      <c r="D41" s="53"/>
      <c r="E41" s="53"/>
      <c r="F41" s="53"/>
      <c r="G41" s="53"/>
      <c r="H41" s="53"/>
      <c r="I41" s="54"/>
      <c r="J41" s="53"/>
      <c r="K41" s="53"/>
      <c r="L41" s="53"/>
    </row>
    <row r="42" spans="1:12" ht="18" customHeight="1">
      <c r="A42" s="55" t="str">
        <f t="shared" si="1"/>
        <v/>
      </c>
      <c r="B42" s="56"/>
      <c r="C42" s="56"/>
      <c r="D42" s="56"/>
      <c r="E42" s="56"/>
      <c r="F42" s="56"/>
      <c r="G42" s="56"/>
      <c r="H42" s="56"/>
      <c r="I42" s="57"/>
      <c r="J42" s="56"/>
      <c r="K42" s="56"/>
      <c r="L42" s="56"/>
    </row>
    <row r="43" spans="1:12" ht="18" customHeight="1">
      <c r="A43" s="52" t="str">
        <f t="shared" si="1"/>
        <v/>
      </c>
      <c r="B43" s="53"/>
      <c r="C43" s="53"/>
      <c r="D43" s="53"/>
      <c r="E43" s="53"/>
      <c r="F43" s="53"/>
      <c r="G43" s="53"/>
      <c r="H43" s="53"/>
      <c r="I43" s="54"/>
      <c r="J43" s="53"/>
      <c r="K43" s="53"/>
      <c r="L43" s="53"/>
    </row>
    <row r="44" spans="1:12" ht="18" customHeight="1">
      <c r="A44" s="55" t="str">
        <f t="shared" si="1"/>
        <v/>
      </c>
      <c r="B44" s="56"/>
      <c r="C44" s="56"/>
      <c r="D44" s="56"/>
      <c r="E44" s="56"/>
      <c r="F44" s="56"/>
      <c r="G44" s="56"/>
      <c r="H44" s="56"/>
      <c r="I44" s="57"/>
      <c r="J44" s="56"/>
      <c r="K44" s="56"/>
      <c r="L44" s="56"/>
    </row>
    <row r="45" spans="1:12" ht="18" customHeight="1">
      <c r="A45" s="52" t="str">
        <f t="shared" si="1"/>
        <v/>
      </c>
      <c r="B45" s="53"/>
      <c r="C45" s="53"/>
      <c r="D45" s="53"/>
      <c r="E45" s="53"/>
      <c r="F45" s="53"/>
      <c r="G45" s="53"/>
      <c r="H45" s="53"/>
      <c r="I45" s="54"/>
      <c r="J45" s="53"/>
      <c r="K45" s="53"/>
      <c r="L45" s="53"/>
    </row>
    <row r="46" spans="1:12" ht="18" customHeight="1">
      <c r="A46" s="55" t="str">
        <f t="shared" si="1"/>
        <v/>
      </c>
      <c r="B46" s="56"/>
      <c r="C46" s="56"/>
      <c r="D46" s="56"/>
      <c r="E46" s="56"/>
      <c r="F46" s="56"/>
      <c r="G46" s="56"/>
      <c r="H46" s="56"/>
      <c r="I46" s="57"/>
      <c r="J46" s="56"/>
      <c r="K46" s="56"/>
      <c r="L46" s="56"/>
    </row>
    <row r="47" spans="1:12" ht="18" customHeight="1">
      <c r="A47" s="52" t="str">
        <f t="shared" si="1"/>
        <v/>
      </c>
      <c r="B47" s="53"/>
      <c r="C47" s="53"/>
      <c r="D47" s="53"/>
      <c r="E47" s="53"/>
      <c r="F47" s="53"/>
      <c r="G47" s="53"/>
      <c r="H47" s="53"/>
      <c r="I47" s="54"/>
      <c r="J47" s="53"/>
      <c r="K47" s="53"/>
      <c r="L47" s="53"/>
    </row>
    <row r="48" spans="1:12" ht="18" customHeight="1">
      <c r="A48" s="55" t="str">
        <f t="shared" si="1"/>
        <v/>
      </c>
      <c r="B48" s="56"/>
      <c r="C48" s="56"/>
      <c r="D48" s="56"/>
      <c r="E48" s="56"/>
      <c r="F48" s="56"/>
      <c r="G48" s="56"/>
      <c r="H48" s="56"/>
      <c r="I48" s="57"/>
      <c r="J48" s="56"/>
      <c r="K48" s="56"/>
      <c r="L48" s="56"/>
    </row>
    <row r="49" spans="1:12" ht="18" customHeight="1">
      <c r="A49" s="52" t="str">
        <f t="shared" ref="A49:A80" si="2">IF(C49&lt;&gt;"","G-"&amp;TEXT(ROW()-8,"00"),"")</f>
        <v/>
      </c>
      <c r="B49" s="53"/>
      <c r="C49" s="53"/>
      <c r="D49" s="53"/>
      <c r="E49" s="53"/>
      <c r="F49" s="53"/>
      <c r="G49" s="53"/>
      <c r="H49" s="53"/>
      <c r="I49" s="54"/>
      <c r="J49" s="53"/>
      <c r="K49" s="53"/>
      <c r="L49" s="53"/>
    </row>
    <row r="50" spans="1:12" ht="18" customHeight="1">
      <c r="A50" s="55" t="str">
        <f t="shared" si="2"/>
        <v/>
      </c>
      <c r="B50" s="56"/>
      <c r="C50" s="56"/>
      <c r="D50" s="56"/>
      <c r="E50" s="56"/>
      <c r="F50" s="56"/>
      <c r="G50" s="56"/>
      <c r="H50" s="56"/>
      <c r="I50" s="57"/>
      <c r="J50" s="56"/>
      <c r="K50" s="56"/>
      <c r="L50" s="56"/>
    </row>
    <row r="51" spans="1:12" ht="18" customHeight="1">
      <c r="A51" s="52" t="str">
        <f t="shared" si="2"/>
        <v/>
      </c>
      <c r="B51" s="53"/>
      <c r="C51" s="53"/>
      <c r="D51" s="53"/>
      <c r="E51" s="53"/>
      <c r="F51" s="53"/>
      <c r="G51" s="53"/>
      <c r="H51" s="53"/>
      <c r="I51" s="54"/>
      <c r="J51" s="53"/>
      <c r="K51" s="53"/>
      <c r="L51" s="53"/>
    </row>
    <row r="52" spans="1:12" ht="18" customHeight="1">
      <c r="A52" s="55" t="str">
        <f t="shared" si="2"/>
        <v/>
      </c>
      <c r="B52" s="56"/>
      <c r="C52" s="56"/>
      <c r="D52" s="56"/>
      <c r="E52" s="56"/>
      <c r="F52" s="56"/>
      <c r="G52" s="56"/>
      <c r="H52" s="56"/>
      <c r="I52" s="57"/>
      <c r="J52" s="56"/>
      <c r="K52" s="56"/>
      <c r="L52" s="56"/>
    </row>
    <row r="53" spans="1:12" ht="18" customHeight="1">
      <c r="A53" s="52" t="str">
        <f t="shared" si="2"/>
        <v/>
      </c>
      <c r="B53" s="53"/>
      <c r="C53" s="53"/>
      <c r="D53" s="53"/>
      <c r="E53" s="53"/>
      <c r="F53" s="53"/>
      <c r="G53" s="53"/>
      <c r="H53" s="53"/>
      <c r="I53" s="54"/>
      <c r="J53" s="53"/>
      <c r="K53" s="53"/>
      <c r="L53" s="53"/>
    </row>
    <row r="54" spans="1:12" ht="18" customHeight="1">
      <c r="A54" s="55" t="str">
        <f t="shared" si="2"/>
        <v/>
      </c>
      <c r="B54" s="56"/>
      <c r="C54" s="56"/>
      <c r="D54" s="56"/>
      <c r="E54" s="56"/>
      <c r="F54" s="56"/>
      <c r="G54" s="56"/>
      <c r="H54" s="56"/>
      <c r="I54" s="57"/>
      <c r="J54" s="56"/>
      <c r="K54" s="56"/>
      <c r="L54" s="56"/>
    </row>
    <row r="55" spans="1:12" ht="18" customHeight="1">
      <c r="A55" s="52" t="str">
        <f t="shared" si="2"/>
        <v/>
      </c>
      <c r="B55" s="53"/>
      <c r="C55" s="53"/>
      <c r="D55" s="53"/>
      <c r="E55" s="53"/>
      <c r="F55" s="53"/>
      <c r="G55" s="53"/>
      <c r="H55" s="53"/>
      <c r="I55" s="54"/>
      <c r="J55" s="53"/>
      <c r="K55" s="53"/>
      <c r="L55" s="53"/>
    </row>
    <row r="56" spans="1:12" ht="18" customHeight="1">
      <c r="A56" s="55" t="str">
        <f t="shared" si="2"/>
        <v/>
      </c>
      <c r="B56" s="56"/>
      <c r="C56" s="56"/>
      <c r="D56" s="56"/>
      <c r="E56" s="56"/>
      <c r="F56" s="56"/>
      <c r="G56" s="56"/>
      <c r="H56" s="56"/>
      <c r="I56" s="57"/>
      <c r="J56" s="56"/>
      <c r="K56" s="56"/>
      <c r="L56" s="56"/>
    </row>
    <row r="57" spans="1:12" ht="18" customHeight="1">
      <c r="A57" s="52" t="str">
        <f t="shared" si="2"/>
        <v/>
      </c>
      <c r="B57" s="53"/>
      <c r="C57" s="53"/>
      <c r="D57" s="53"/>
      <c r="E57" s="53"/>
      <c r="F57" s="53"/>
      <c r="G57" s="53"/>
      <c r="H57" s="53"/>
      <c r="I57" s="54"/>
      <c r="J57" s="53"/>
      <c r="K57" s="53"/>
      <c r="L57" s="53"/>
    </row>
    <row r="58" spans="1:12" ht="18" customHeight="1">
      <c r="A58" s="55" t="str">
        <f t="shared" si="2"/>
        <v/>
      </c>
      <c r="B58" s="56"/>
      <c r="C58" s="56"/>
      <c r="D58" s="56"/>
      <c r="E58" s="56"/>
      <c r="F58" s="56"/>
      <c r="G58" s="56"/>
      <c r="H58" s="56"/>
      <c r="I58" s="57"/>
      <c r="J58" s="56"/>
      <c r="K58" s="56"/>
      <c r="L58" s="56"/>
    </row>
    <row r="59" spans="1:12" ht="18" customHeight="1">
      <c r="A59" s="52" t="str">
        <f t="shared" si="2"/>
        <v/>
      </c>
      <c r="B59" s="53"/>
      <c r="C59" s="53"/>
      <c r="D59" s="53"/>
      <c r="E59" s="53"/>
      <c r="F59" s="53"/>
      <c r="G59" s="53"/>
      <c r="H59" s="53"/>
      <c r="I59" s="54"/>
      <c r="J59" s="53"/>
      <c r="K59" s="53"/>
      <c r="L59" s="53"/>
    </row>
    <row r="60" spans="1:12" ht="18" customHeight="1">
      <c r="A60" s="55" t="str">
        <f t="shared" si="2"/>
        <v/>
      </c>
      <c r="B60" s="56"/>
      <c r="C60" s="56"/>
      <c r="D60" s="56"/>
      <c r="E60" s="56"/>
      <c r="F60" s="56"/>
      <c r="G60" s="56"/>
      <c r="H60" s="56"/>
      <c r="I60" s="57"/>
      <c r="J60" s="56"/>
      <c r="K60" s="56"/>
      <c r="L60" s="56"/>
    </row>
    <row r="61" spans="1:12" ht="18" customHeight="1">
      <c r="A61" s="52" t="str">
        <f t="shared" si="2"/>
        <v/>
      </c>
      <c r="B61" s="53"/>
      <c r="C61" s="53"/>
      <c r="D61" s="53"/>
      <c r="E61" s="53"/>
      <c r="F61" s="53"/>
      <c r="G61" s="53"/>
      <c r="H61" s="53"/>
      <c r="I61" s="54"/>
      <c r="J61" s="53"/>
      <c r="K61" s="53"/>
      <c r="L61" s="53"/>
    </row>
    <row r="62" spans="1:12" ht="18" customHeight="1">
      <c r="A62" s="55" t="str">
        <f t="shared" si="2"/>
        <v/>
      </c>
      <c r="B62" s="56"/>
      <c r="C62" s="56"/>
      <c r="D62" s="56"/>
      <c r="E62" s="56"/>
      <c r="F62" s="56"/>
      <c r="G62" s="56"/>
      <c r="H62" s="56"/>
      <c r="I62" s="57"/>
      <c r="J62" s="56"/>
      <c r="K62" s="56"/>
      <c r="L62" s="56"/>
    </row>
    <row r="63" spans="1:12" ht="18" customHeight="1">
      <c r="A63" s="52" t="str">
        <f t="shared" si="2"/>
        <v/>
      </c>
      <c r="B63" s="53"/>
      <c r="C63" s="53"/>
      <c r="D63" s="53"/>
      <c r="E63" s="53"/>
      <c r="F63" s="53"/>
      <c r="G63" s="53"/>
      <c r="H63" s="53"/>
      <c r="I63" s="54"/>
      <c r="J63" s="53"/>
      <c r="K63" s="53"/>
      <c r="L63" s="53"/>
    </row>
    <row r="64" spans="1:12" ht="18" customHeight="1">
      <c r="A64" s="55" t="str">
        <f t="shared" si="2"/>
        <v/>
      </c>
      <c r="B64" s="56"/>
      <c r="C64" s="56"/>
      <c r="D64" s="56"/>
      <c r="E64" s="56"/>
      <c r="F64" s="56"/>
      <c r="G64" s="56"/>
      <c r="H64" s="56"/>
      <c r="I64" s="57"/>
      <c r="J64" s="56"/>
      <c r="K64" s="56"/>
      <c r="L64" s="56"/>
    </row>
    <row r="65" spans="1:12" ht="18" customHeight="1">
      <c r="A65" s="52" t="str">
        <f t="shared" si="2"/>
        <v/>
      </c>
      <c r="B65" s="53"/>
      <c r="C65" s="53"/>
      <c r="D65" s="53"/>
      <c r="E65" s="53"/>
      <c r="F65" s="53"/>
      <c r="G65" s="53"/>
      <c r="H65" s="53"/>
      <c r="I65" s="54"/>
      <c r="J65" s="53"/>
      <c r="K65" s="53"/>
      <c r="L65" s="53"/>
    </row>
    <row r="66" spans="1:12" ht="18" customHeight="1">
      <c r="A66" s="55" t="str">
        <f t="shared" si="2"/>
        <v/>
      </c>
      <c r="B66" s="56"/>
      <c r="C66" s="56"/>
      <c r="D66" s="56"/>
      <c r="E66" s="56"/>
      <c r="F66" s="56"/>
      <c r="G66" s="56"/>
      <c r="H66" s="56"/>
      <c r="I66" s="57"/>
      <c r="J66" s="56"/>
      <c r="K66" s="56"/>
      <c r="L66" s="56"/>
    </row>
    <row r="67" spans="1:12" ht="18" customHeight="1">
      <c r="A67" s="52" t="str">
        <f t="shared" si="2"/>
        <v/>
      </c>
      <c r="B67" s="53"/>
      <c r="C67" s="53"/>
      <c r="D67" s="53"/>
      <c r="E67" s="53"/>
      <c r="F67" s="53"/>
      <c r="G67" s="53"/>
      <c r="H67" s="53"/>
      <c r="I67" s="54"/>
      <c r="J67" s="53"/>
      <c r="K67" s="53"/>
      <c r="L67" s="53"/>
    </row>
    <row r="68" spans="1:12" ht="18" customHeight="1">
      <c r="A68" s="55" t="str">
        <f t="shared" si="2"/>
        <v/>
      </c>
      <c r="B68" s="56"/>
      <c r="C68" s="56"/>
      <c r="D68" s="56"/>
      <c r="E68" s="56"/>
      <c r="F68" s="56"/>
      <c r="G68" s="56"/>
      <c r="H68" s="56"/>
      <c r="I68" s="57"/>
      <c r="J68" s="56"/>
      <c r="K68" s="56"/>
      <c r="L68" s="56"/>
    </row>
    <row r="69" spans="1:12" ht="18" customHeight="1">
      <c r="A69" s="52" t="str">
        <f t="shared" si="2"/>
        <v/>
      </c>
      <c r="B69" s="53"/>
      <c r="C69" s="53"/>
      <c r="D69" s="53"/>
      <c r="E69" s="53"/>
      <c r="F69" s="53"/>
      <c r="G69" s="53"/>
      <c r="H69" s="53"/>
      <c r="I69" s="54"/>
      <c r="J69" s="53"/>
      <c r="K69" s="53"/>
      <c r="L69" s="53"/>
    </row>
    <row r="70" spans="1:12" ht="18" customHeight="1">
      <c r="A70" s="55" t="str">
        <f t="shared" si="2"/>
        <v/>
      </c>
      <c r="B70" s="56"/>
      <c r="C70" s="56"/>
      <c r="D70" s="56"/>
      <c r="E70" s="56"/>
      <c r="F70" s="56"/>
      <c r="G70" s="56"/>
      <c r="H70" s="56"/>
      <c r="I70" s="57"/>
      <c r="J70" s="56"/>
      <c r="K70" s="56"/>
      <c r="L70" s="56"/>
    </row>
    <row r="71" spans="1:12" ht="18" customHeight="1">
      <c r="A71" s="52" t="str">
        <f t="shared" si="2"/>
        <v/>
      </c>
      <c r="B71" s="53"/>
      <c r="C71" s="53"/>
      <c r="D71" s="53"/>
      <c r="E71" s="53"/>
      <c r="F71" s="53"/>
      <c r="G71" s="53"/>
      <c r="H71" s="53"/>
      <c r="I71" s="54"/>
      <c r="J71" s="53"/>
      <c r="K71" s="53"/>
      <c r="L71" s="53"/>
    </row>
    <row r="72" spans="1:12" ht="18" customHeight="1">
      <c r="A72" s="55" t="str">
        <f t="shared" si="2"/>
        <v/>
      </c>
      <c r="B72" s="56"/>
      <c r="C72" s="56"/>
      <c r="D72" s="56"/>
      <c r="E72" s="56"/>
      <c r="F72" s="56"/>
      <c r="G72" s="56"/>
      <c r="H72" s="56"/>
      <c r="I72" s="57"/>
      <c r="J72" s="56"/>
      <c r="K72" s="56"/>
      <c r="L72" s="56"/>
    </row>
    <row r="73" spans="1:12" ht="18" customHeight="1">
      <c r="A73" s="52" t="str">
        <f t="shared" si="2"/>
        <v/>
      </c>
      <c r="B73" s="53"/>
      <c r="C73" s="53"/>
      <c r="D73" s="53"/>
      <c r="E73" s="53"/>
      <c r="F73" s="53"/>
      <c r="G73" s="53"/>
      <c r="H73" s="53"/>
      <c r="I73" s="54"/>
      <c r="J73" s="53"/>
      <c r="K73" s="53"/>
      <c r="L73" s="53"/>
    </row>
    <row r="74" spans="1:12" ht="18" customHeight="1">
      <c r="A74" s="55" t="str">
        <f t="shared" si="2"/>
        <v/>
      </c>
      <c r="B74" s="56"/>
      <c r="C74" s="56"/>
      <c r="D74" s="56"/>
      <c r="E74" s="56"/>
      <c r="F74" s="56"/>
      <c r="G74" s="56"/>
      <c r="H74" s="56"/>
      <c r="I74" s="57"/>
      <c r="J74" s="56"/>
      <c r="K74" s="56"/>
      <c r="L74" s="56"/>
    </row>
    <row r="75" spans="1:12" ht="18" customHeight="1">
      <c r="A75" s="52" t="str">
        <f t="shared" si="2"/>
        <v/>
      </c>
      <c r="B75" s="53"/>
      <c r="C75" s="53"/>
      <c r="D75" s="53"/>
      <c r="E75" s="53"/>
      <c r="F75" s="53"/>
      <c r="G75" s="53"/>
      <c r="H75" s="53"/>
      <c r="I75" s="54"/>
      <c r="J75" s="53"/>
      <c r="K75" s="53"/>
      <c r="L75" s="53"/>
    </row>
    <row r="76" spans="1:12" ht="18" customHeight="1">
      <c r="A76" s="55" t="str">
        <f t="shared" si="2"/>
        <v/>
      </c>
      <c r="B76" s="56"/>
      <c r="C76" s="56"/>
      <c r="D76" s="56"/>
      <c r="E76" s="56"/>
      <c r="F76" s="56"/>
      <c r="G76" s="56"/>
      <c r="H76" s="56"/>
      <c r="I76" s="57"/>
      <c r="J76" s="56"/>
      <c r="K76" s="56"/>
      <c r="L76" s="56"/>
    </row>
    <row r="77" spans="1:12" ht="18" customHeight="1">
      <c r="A77" s="52" t="str">
        <f t="shared" si="2"/>
        <v/>
      </c>
      <c r="B77" s="53"/>
      <c r="C77" s="53"/>
      <c r="D77" s="53"/>
      <c r="E77" s="53"/>
      <c r="F77" s="53"/>
      <c r="G77" s="53"/>
      <c r="H77" s="53"/>
      <c r="I77" s="54"/>
      <c r="J77" s="53"/>
      <c r="K77" s="53"/>
      <c r="L77" s="53"/>
    </row>
    <row r="78" spans="1:12" ht="18" customHeight="1">
      <c r="A78" s="55" t="str">
        <f t="shared" si="2"/>
        <v/>
      </c>
      <c r="B78" s="56"/>
      <c r="C78" s="56"/>
      <c r="D78" s="56"/>
      <c r="E78" s="56"/>
      <c r="F78" s="56"/>
      <c r="G78" s="56"/>
      <c r="H78" s="56"/>
      <c r="I78" s="57"/>
      <c r="J78" s="56"/>
      <c r="K78" s="56"/>
      <c r="L78" s="56"/>
    </row>
    <row r="79" spans="1:12" ht="18" customHeight="1">
      <c r="A79" s="52" t="str">
        <f t="shared" si="2"/>
        <v/>
      </c>
      <c r="B79" s="53"/>
      <c r="C79" s="53"/>
      <c r="D79" s="53"/>
      <c r="E79" s="53"/>
      <c r="F79" s="53"/>
      <c r="G79" s="53"/>
      <c r="H79" s="53"/>
      <c r="I79" s="54"/>
      <c r="J79" s="53"/>
      <c r="K79" s="53"/>
      <c r="L79" s="53"/>
    </row>
    <row r="80" spans="1:12" ht="18" customHeight="1">
      <c r="A80" s="55" t="str">
        <f t="shared" si="2"/>
        <v/>
      </c>
      <c r="B80" s="56"/>
      <c r="C80" s="56"/>
      <c r="D80" s="56"/>
      <c r="E80" s="56"/>
      <c r="F80" s="56"/>
      <c r="G80" s="56"/>
      <c r="H80" s="56"/>
      <c r="I80" s="57"/>
      <c r="J80" s="56"/>
      <c r="K80" s="56"/>
      <c r="L80" s="56"/>
    </row>
    <row r="81" spans="1:12" ht="18" customHeight="1">
      <c r="A81" s="52" t="str">
        <f t="shared" ref="A81:A112" si="3">IF(C81&lt;&gt;"","G-"&amp;TEXT(ROW()-8,"00"),"")</f>
        <v/>
      </c>
      <c r="B81" s="53"/>
      <c r="C81" s="53"/>
      <c r="D81" s="53"/>
      <c r="E81" s="53"/>
      <c r="F81" s="53"/>
      <c r="G81" s="53"/>
      <c r="H81" s="53"/>
      <c r="I81" s="54"/>
      <c r="J81" s="53"/>
      <c r="K81" s="53"/>
      <c r="L81" s="53"/>
    </row>
    <row r="82" spans="1:12" ht="18" customHeight="1">
      <c r="A82" s="55" t="str">
        <f t="shared" si="3"/>
        <v/>
      </c>
      <c r="B82" s="56"/>
      <c r="C82" s="56"/>
      <c r="D82" s="56"/>
      <c r="E82" s="56"/>
      <c r="F82" s="56"/>
      <c r="G82" s="56"/>
      <c r="H82" s="56"/>
      <c r="I82" s="57"/>
      <c r="J82" s="56"/>
      <c r="K82" s="56"/>
      <c r="L82" s="56"/>
    </row>
    <row r="83" spans="1:12" ht="18" customHeight="1">
      <c r="A83" s="52" t="str">
        <f t="shared" si="3"/>
        <v/>
      </c>
      <c r="B83" s="53"/>
      <c r="C83" s="53"/>
      <c r="D83" s="53"/>
      <c r="E83" s="53"/>
      <c r="F83" s="53"/>
      <c r="G83" s="53"/>
      <c r="H83" s="53"/>
      <c r="I83" s="54"/>
      <c r="J83" s="53"/>
      <c r="K83" s="53"/>
      <c r="L83" s="53"/>
    </row>
    <row r="84" spans="1:12" ht="18" customHeight="1">
      <c r="A84" s="55" t="str">
        <f t="shared" si="3"/>
        <v/>
      </c>
      <c r="B84" s="56"/>
      <c r="C84" s="56"/>
      <c r="D84" s="56"/>
      <c r="E84" s="56"/>
      <c r="F84" s="56"/>
      <c r="G84" s="56"/>
      <c r="H84" s="56"/>
      <c r="I84" s="57"/>
      <c r="J84" s="56"/>
      <c r="K84" s="56"/>
      <c r="L84" s="56"/>
    </row>
    <row r="85" spans="1:12" ht="18" customHeight="1">
      <c r="A85" s="52" t="str">
        <f t="shared" si="3"/>
        <v/>
      </c>
      <c r="B85" s="53"/>
      <c r="C85" s="53"/>
      <c r="D85" s="53"/>
      <c r="E85" s="53"/>
      <c r="F85" s="53"/>
      <c r="G85" s="53"/>
      <c r="H85" s="53"/>
      <c r="I85" s="54"/>
      <c r="J85" s="53"/>
      <c r="K85" s="53"/>
      <c r="L85" s="53"/>
    </row>
    <row r="86" spans="1:12" ht="18" customHeight="1">
      <c r="A86" s="55" t="str">
        <f t="shared" si="3"/>
        <v/>
      </c>
      <c r="B86" s="56"/>
      <c r="C86" s="56"/>
      <c r="D86" s="56"/>
      <c r="E86" s="56"/>
      <c r="F86" s="56"/>
      <c r="G86" s="56"/>
      <c r="H86" s="56"/>
      <c r="I86" s="57"/>
      <c r="J86" s="56"/>
      <c r="K86" s="56"/>
      <c r="L86" s="56"/>
    </row>
    <row r="87" spans="1:12" ht="18" customHeight="1">
      <c r="A87" s="52" t="str">
        <f t="shared" si="3"/>
        <v/>
      </c>
      <c r="B87" s="53"/>
      <c r="C87" s="53"/>
      <c r="D87" s="53"/>
      <c r="E87" s="53"/>
      <c r="F87" s="53"/>
      <c r="G87" s="53"/>
      <c r="H87" s="53"/>
      <c r="I87" s="54"/>
      <c r="J87" s="53"/>
      <c r="K87" s="53"/>
      <c r="L87" s="53"/>
    </row>
    <row r="88" spans="1:12" ht="18" customHeight="1">
      <c r="A88" s="55" t="str">
        <f t="shared" si="3"/>
        <v/>
      </c>
      <c r="B88" s="56"/>
      <c r="C88" s="56"/>
      <c r="D88" s="56"/>
      <c r="E88" s="56"/>
      <c r="F88" s="56"/>
      <c r="G88" s="56"/>
      <c r="H88" s="56"/>
      <c r="I88" s="57"/>
      <c r="J88" s="56"/>
      <c r="K88" s="56"/>
      <c r="L88" s="56"/>
    </row>
    <row r="89" spans="1:12" ht="18" customHeight="1">
      <c r="A89" s="52" t="str">
        <f t="shared" si="3"/>
        <v/>
      </c>
      <c r="B89" s="53"/>
      <c r="C89" s="53"/>
      <c r="D89" s="53"/>
      <c r="E89" s="53"/>
      <c r="F89" s="53"/>
      <c r="G89" s="53"/>
      <c r="H89" s="53"/>
      <c r="I89" s="54"/>
      <c r="J89" s="53"/>
      <c r="K89" s="53"/>
      <c r="L89" s="53"/>
    </row>
    <row r="90" spans="1:12" ht="18" customHeight="1">
      <c r="A90" s="55" t="str">
        <f t="shared" si="3"/>
        <v/>
      </c>
      <c r="B90" s="56"/>
      <c r="C90" s="56"/>
      <c r="D90" s="56"/>
      <c r="E90" s="56"/>
      <c r="F90" s="56"/>
      <c r="G90" s="56"/>
      <c r="H90" s="56"/>
      <c r="I90" s="57"/>
      <c r="J90" s="56"/>
      <c r="K90" s="56"/>
      <c r="L90" s="56"/>
    </row>
    <row r="91" spans="1:12" ht="18" customHeight="1">
      <c r="A91" s="52" t="str">
        <f t="shared" si="3"/>
        <v/>
      </c>
      <c r="B91" s="53"/>
      <c r="C91" s="53"/>
      <c r="D91" s="53"/>
      <c r="E91" s="53"/>
      <c r="F91" s="53"/>
      <c r="G91" s="53"/>
      <c r="H91" s="53"/>
      <c r="I91" s="54"/>
      <c r="J91" s="53"/>
      <c r="K91" s="53"/>
      <c r="L91" s="53"/>
    </row>
    <row r="92" spans="1:12" ht="18" customHeight="1">
      <c r="A92" s="55" t="str">
        <f t="shared" si="3"/>
        <v/>
      </c>
      <c r="B92" s="56"/>
      <c r="C92" s="56"/>
      <c r="D92" s="56"/>
      <c r="E92" s="56"/>
      <c r="F92" s="56"/>
      <c r="G92" s="56"/>
      <c r="H92" s="56"/>
      <c r="I92" s="57"/>
      <c r="J92" s="56"/>
      <c r="K92" s="56"/>
      <c r="L92" s="56"/>
    </row>
    <row r="93" spans="1:12" ht="18" customHeight="1">
      <c r="A93" s="52" t="str">
        <f t="shared" si="3"/>
        <v/>
      </c>
      <c r="B93" s="53"/>
      <c r="C93" s="53"/>
      <c r="D93" s="53"/>
      <c r="E93" s="53"/>
      <c r="F93" s="53"/>
      <c r="G93" s="53"/>
      <c r="H93" s="53"/>
      <c r="I93" s="54"/>
      <c r="J93" s="53"/>
      <c r="K93" s="53"/>
      <c r="L93" s="53"/>
    </row>
    <row r="94" spans="1:12" ht="18" customHeight="1">
      <c r="A94" s="55" t="str">
        <f t="shared" si="3"/>
        <v/>
      </c>
      <c r="B94" s="56"/>
      <c r="C94" s="56"/>
      <c r="D94" s="56"/>
      <c r="E94" s="56"/>
      <c r="F94" s="56"/>
      <c r="G94" s="56"/>
      <c r="H94" s="56"/>
      <c r="I94" s="57"/>
      <c r="J94" s="56"/>
      <c r="K94" s="56"/>
      <c r="L94" s="56"/>
    </row>
    <row r="95" spans="1:12" ht="18" customHeight="1">
      <c r="A95" s="52" t="str">
        <f t="shared" si="3"/>
        <v/>
      </c>
      <c r="B95" s="53"/>
      <c r="C95" s="53"/>
      <c r="D95" s="53"/>
      <c r="E95" s="53"/>
      <c r="F95" s="53"/>
      <c r="G95" s="53"/>
      <c r="H95" s="53"/>
      <c r="I95" s="54"/>
      <c r="J95" s="53"/>
      <c r="K95" s="53"/>
      <c r="L95" s="53"/>
    </row>
    <row r="96" spans="1:12" ht="18" customHeight="1">
      <c r="A96" s="55" t="str">
        <f t="shared" si="3"/>
        <v/>
      </c>
      <c r="B96" s="56"/>
      <c r="C96" s="56"/>
      <c r="D96" s="56"/>
      <c r="E96" s="56"/>
      <c r="F96" s="56"/>
      <c r="G96" s="56"/>
      <c r="H96" s="56"/>
      <c r="I96" s="57"/>
      <c r="J96" s="56"/>
      <c r="K96" s="56"/>
      <c r="L96" s="56"/>
    </row>
    <row r="97" spans="1:12" ht="18" customHeight="1">
      <c r="A97" s="52" t="str">
        <f t="shared" si="3"/>
        <v/>
      </c>
      <c r="B97" s="53"/>
      <c r="C97" s="53"/>
      <c r="D97" s="53"/>
      <c r="E97" s="53"/>
      <c r="F97" s="53"/>
      <c r="G97" s="53"/>
      <c r="H97" s="53"/>
      <c r="I97" s="54"/>
      <c r="J97" s="53"/>
      <c r="K97" s="53"/>
      <c r="L97" s="53"/>
    </row>
    <row r="98" spans="1:12" ht="18" customHeight="1">
      <c r="A98" s="55" t="str">
        <f t="shared" si="3"/>
        <v/>
      </c>
      <c r="B98" s="56"/>
      <c r="C98" s="56"/>
      <c r="D98" s="56"/>
      <c r="E98" s="56"/>
      <c r="F98" s="56"/>
      <c r="G98" s="56"/>
      <c r="H98" s="56"/>
      <c r="I98" s="57"/>
      <c r="J98" s="56"/>
      <c r="K98" s="56"/>
      <c r="L98" s="56"/>
    </row>
    <row r="99" spans="1:12" ht="18" customHeight="1">
      <c r="A99" s="52" t="str">
        <f t="shared" si="3"/>
        <v/>
      </c>
      <c r="B99" s="53"/>
      <c r="C99" s="53"/>
      <c r="D99" s="53"/>
      <c r="E99" s="53"/>
      <c r="F99" s="53"/>
      <c r="G99" s="53"/>
      <c r="H99" s="53"/>
      <c r="I99" s="54"/>
      <c r="J99" s="53"/>
      <c r="K99" s="53"/>
      <c r="L99" s="53"/>
    </row>
    <row r="100" spans="1:12" ht="18" customHeight="1">
      <c r="A100" s="55" t="str">
        <f t="shared" si="3"/>
        <v/>
      </c>
      <c r="B100" s="56"/>
      <c r="C100" s="56"/>
      <c r="D100" s="56"/>
      <c r="E100" s="56"/>
      <c r="F100" s="56"/>
      <c r="G100" s="56"/>
      <c r="H100" s="56"/>
      <c r="I100" s="57"/>
      <c r="J100" s="56"/>
      <c r="K100" s="56"/>
      <c r="L100" s="56"/>
    </row>
    <row r="101" spans="1:12" ht="18" customHeight="1">
      <c r="A101" s="52" t="str">
        <f t="shared" si="3"/>
        <v/>
      </c>
      <c r="B101" s="53"/>
      <c r="C101" s="53"/>
      <c r="D101" s="53"/>
      <c r="E101" s="53"/>
      <c r="F101" s="53"/>
      <c r="G101" s="53"/>
      <c r="H101" s="53"/>
      <c r="I101" s="54"/>
      <c r="J101" s="53"/>
      <c r="K101" s="53"/>
      <c r="L101" s="53"/>
    </row>
    <row r="102" spans="1:12" ht="18" customHeight="1">
      <c r="A102" s="55" t="str">
        <f t="shared" si="3"/>
        <v/>
      </c>
      <c r="B102" s="56"/>
      <c r="C102" s="56"/>
      <c r="D102" s="56"/>
      <c r="E102" s="56"/>
      <c r="F102" s="56"/>
      <c r="G102" s="56"/>
      <c r="H102" s="56"/>
      <c r="I102" s="57"/>
      <c r="J102" s="56"/>
      <c r="K102" s="56"/>
      <c r="L102" s="56"/>
    </row>
    <row r="103" spans="1:12" ht="18" customHeight="1">
      <c r="A103" s="52" t="str">
        <f t="shared" si="3"/>
        <v/>
      </c>
      <c r="B103" s="53"/>
      <c r="C103" s="53"/>
      <c r="D103" s="53"/>
      <c r="E103" s="53"/>
      <c r="F103" s="53"/>
      <c r="G103" s="53"/>
      <c r="H103" s="53"/>
      <c r="I103" s="54"/>
      <c r="J103" s="53"/>
      <c r="K103" s="53"/>
      <c r="L103" s="53"/>
    </row>
    <row r="104" spans="1:12" ht="18" customHeight="1">
      <c r="A104" s="55" t="str">
        <f t="shared" si="3"/>
        <v/>
      </c>
      <c r="B104" s="56"/>
      <c r="C104" s="56"/>
      <c r="D104" s="56"/>
      <c r="E104" s="56"/>
      <c r="F104" s="56"/>
      <c r="G104" s="56"/>
      <c r="H104" s="56"/>
      <c r="I104" s="57"/>
      <c r="J104" s="56"/>
      <c r="K104" s="56"/>
      <c r="L104" s="56"/>
    </row>
    <row r="105" spans="1:12" ht="18" customHeight="1">
      <c r="A105" s="52" t="str">
        <f t="shared" si="3"/>
        <v/>
      </c>
      <c r="B105" s="53"/>
      <c r="C105" s="53"/>
      <c r="D105" s="53"/>
      <c r="E105" s="53"/>
      <c r="F105" s="53"/>
      <c r="G105" s="53"/>
      <c r="H105" s="53"/>
      <c r="I105" s="54"/>
      <c r="J105" s="53"/>
      <c r="K105" s="53"/>
      <c r="L105" s="53"/>
    </row>
    <row r="106" spans="1:12" ht="18" customHeight="1">
      <c r="A106" s="55" t="str">
        <f t="shared" si="3"/>
        <v/>
      </c>
      <c r="B106" s="56"/>
      <c r="C106" s="56"/>
      <c r="D106" s="56"/>
      <c r="E106" s="56"/>
      <c r="F106" s="56"/>
      <c r="G106" s="56"/>
      <c r="H106" s="56"/>
      <c r="I106" s="57"/>
      <c r="J106" s="56"/>
      <c r="K106" s="56"/>
      <c r="L106" s="56"/>
    </row>
    <row r="107" spans="1:12" ht="18" customHeight="1">
      <c r="A107" s="52" t="str">
        <f t="shared" si="3"/>
        <v/>
      </c>
      <c r="B107" s="53"/>
      <c r="C107" s="53"/>
      <c r="D107" s="53"/>
      <c r="E107" s="53"/>
      <c r="F107" s="53"/>
      <c r="G107" s="53"/>
      <c r="H107" s="53"/>
      <c r="I107" s="54"/>
      <c r="J107" s="53"/>
      <c r="K107" s="53"/>
      <c r="L107" s="53"/>
    </row>
    <row r="108" spans="1:12" ht="18" customHeight="1">
      <c r="A108" s="55" t="str">
        <f t="shared" si="3"/>
        <v/>
      </c>
      <c r="B108" s="56"/>
      <c r="C108" s="56"/>
      <c r="D108" s="56"/>
      <c r="E108" s="56"/>
      <c r="F108" s="56"/>
      <c r="G108" s="56"/>
      <c r="H108" s="56"/>
      <c r="I108" s="57"/>
      <c r="J108" s="56"/>
      <c r="K108" s="56"/>
      <c r="L108" s="56"/>
    </row>
    <row r="109" spans="1:12" ht="18" customHeight="1">
      <c r="A109" s="52" t="str">
        <f t="shared" si="3"/>
        <v/>
      </c>
      <c r="B109" s="53"/>
      <c r="C109" s="53"/>
      <c r="D109" s="53"/>
      <c r="E109" s="53"/>
      <c r="F109" s="53"/>
      <c r="G109" s="53"/>
      <c r="H109" s="53"/>
      <c r="I109" s="54"/>
      <c r="J109" s="53"/>
      <c r="K109" s="53"/>
      <c r="L109" s="53"/>
    </row>
    <row r="110" spans="1:12" ht="18" customHeight="1">
      <c r="A110" s="55" t="str">
        <f t="shared" si="3"/>
        <v/>
      </c>
      <c r="B110" s="56"/>
      <c r="C110" s="56"/>
      <c r="D110" s="56"/>
      <c r="E110" s="56"/>
      <c r="F110" s="56"/>
      <c r="G110" s="56"/>
      <c r="H110" s="56"/>
      <c r="I110" s="57"/>
      <c r="J110" s="56"/>
      <c r="K110" s="56"/>
      <c r="L110" s="56"/>
    </row>
    <row r="111" spans="1:12" ht="18" customHeight="1">
      <c r="A111" s="52" t="str">
        <f t="shared" si="3"/>
        <v/>
      </c>
      <c r="B111" s="53"/>
      <c r="C111" s="53"/>
      <c r="D111" s="53"/>
      <c r="E111" s="53"/>
      <c r="F111" s="53"/>
      <c r="G111" s="53"/>
      <c r="H111" s="53"/>
      <c r="I111" s="54"/>
      <c r="J111" s="53"/>
      <c r="K111" s="53"/>
      <c r="L111" s="53"/>
    </row>
    <row r="112" spans="1:12" ht="18" customHeight="1">
      <c r="A112" s="55" t="str">
        <f t="shared" si="3"/>
        <v/>
      </c>
      <c r="B112" s="56"/>
      <c r="C112" s="56"/>
      <c r="D112" s="56"/>
      <c r="E112" s="56"/>
      <c r="F112" s="56"/>
      <c r="G112" s="56"/>
      <c r="H112" s="56"/>
      <c r="I112" s="57"/>
      <c r="J112" s="56"/>
      <c r="K112" s="56"/>
      <c r="L112" s="56"/>
    </row>
    <row r="113" spans="1:12" ht="18" customHeight="1">
      <c r="A113" s="52" t="str">
        <f t="shared" ref="A113:A144" si="4">IF(C113&lt;&gt;"","G-"&amp;TEXT(ROW()-8,"00"),"")</f>
        <v/>
      </c>
      <c r="B113" s="53"/>
      <c r="C113" s="53"/>
      <c r="D113" s="53"/>
      <c r="E113" s="53"/>
      <c r="F113" s="53"/>
      <c r="G113" s="53"/>
      <c r="H113" s="53"/>
      <c r="I113" s="54"/>
      <c r="J113" s="53"/>
      <c r="K113" s="53"/>
      <c r="L113" s="53"/>
    </row>
    <row r="114" spans="1:12" ht="18" customHeight="1">
      <c r="A114" s="55" t="str">
        <f t="shared" si="4"/>
        <v/>
      </c>
      <c r="B114" s="56"/>
      <c r="C114" s="56"/>
      <c r="D114" s="56"/>
      <c r="E114" s="56"/>
      <c r="F114" s="56"/>
      <c r="G114" s="56"/>
      <c r="H114" s="56"/>
      <c r="I114" s="57"/>
      <c r="J114" s="56"/>
      <c r="K114" s="56"/>
      <c r="L114" s="56"/>
    </row>
    <row r="115" spans="1:12" ht="18" customHeight="1">
      <c r="A115" s="52" t="str">
        <f t="shared" si="4"/>
        <v/>
      </c>
      <c r="B115" s="53"/>
      <c r="C115" s="53"/>
      <c r="D115" s="53"/>
      <c r="E115" s="53"/>
      <c r="F115" s="53"/>
      <c r="G115" s="53"/>
      <c r="H115" s="53"/>
      <c r="I115" s="54"/>
      <c r="J115" s="53"/>
      <c r="K115" s="53"/>
      <c r="L115" s="53"/>
    </row>
    <row r="116" spans="1:12" ht="18" customHeight="1">
      <c r="A116" s="55" t="str">
        <f t="shared" si="4"/>
        <v/>
      </c>
      <c r="B116" s="56"/>
      <c r="C116" s="56"/>
      <c r="D116" s="56"/>
      <c r="E116" s="56"/>
      <c r="F116" s="56"/>
      <c r="G116" s="56"/>
      <c r="H116" s="56"/>
      <c r="I116" s="57"/>
      <c r="J116" s="56"/>
      <c r="K116" s="56"/>
      <c r="L116" s="56"/>
    </row>
    <row r="117" spans="1:12" ht="18" customHeight="1">
      <c r="A117" s="52" t="str">
        <f t="shared" si="4"/>
        <v/>
      </c>
      <c r="B117" s="53"/>
      <c r="C117" s="53"/>
      <c r="D117" s="53"/>
      <c r="E117" s="53"/>
      <c r="F117" s="53"/>
      <c r="G117" s="53"/>
      <c r="H117" s="53"/>
      <c r="I117" s="54"/>
      <c r="J117" s="53"/>
      <c r="K117" s="53"/>
      <c r="L117" s="53"/>
    </row>
    <row r="118" spans="1:12" ht="18" customHeight="1">
      <c r="A118" s="55" t="str">
        <f t="shared" si="4"/>
        <v/>
      </c>
      <c r="B118" s="56"/>
      <c r="C118" s="56"/>
      <c r="D118" s="56"/>
      <c r="E118" s="56"/>
      <c r="F118" s="56"/>
      <c r="G118" s="56"/>
      <c r="H118" s="56"/>
      <c r="I118" s="57"/>
      <c r="J118" s="56"/>
      <c r="K118" s="56"/>
      <c r="L118" s="56"/>
    </row>
    <row r="119" spans="1:12" ht="18" customHeight="1">
      <c r="A119" s="52" t="str">
        <f t="shared" si="4"/>
        <v/>
      </c>
      <c r="B119" s="53"/>
      <c r="C119" s="53"/>
      <c r="D119" s="53"/>
      <c r="E119" s="53"/>
      <c r="F119" s="53"/>
      <c r="G119" s="53"/>
      <c r="H119" s="53"/>
      <c r="I119" s="54"/>
      <c r="J119" s="53"/>
      <c r="K119" s="53"/>
      <c r="L119" s="53"/>
    </row>
    <row r="120" spans="1:12" ht="18" customHeight="1">
      <c r="A120" s="55" t="str">
        <f t="shared" si="4"/>
        <v/>
      </c>
      <c r="B120" s="56"/>
      <c r="C120" s="56"/>
      <c r="D120" s="56"/>
      <c r="E120" s="56"/>
      <c r="F120" s="56"/>
      <c r="G120" s="56"/>
      <c r="H120" s="56"/>
      <c r="I120" s="57"/>
      <c r="J120" s="56"/>
      <c r="K120" s="56"/>
      <c r="L120" s="56"/>
    </row>
    <row r="121" spans="1:12" ht="18" customHeight="1">
      <c r="A121" s="52" t="str">
        <f t="shared" si="4"/>
        <v/>
      </c>
      <c r="B121" s="53"/>
      <c r="C121" s="53"/>
      <c r="D121" s="53"/>
      <c r="E121" s="53"/>
      <c r="F121" s="53"/>
      <c r="G121" s="53"/>
      <c r="H121" s="53"/>
      <c r="I121" s="54"/>
      <c r="J121" s="53"/>
      <c r="K121" s="53"/>
      <c r="L121" s="53"/>
    </row>
    <row r="122" spans="1:12" ht="18" customHeight="1">
      <c r="A122" s="55" t="str">
        <f t="shared" si="4"/>
        <v/>
      </c>
      <c r="B122" s="56"/>
      <c r="C122" s="56"/>
      <c r="D122" s="56"/>
      <c r="E122" s="56"/>
      <c r="F122" s="56"/>
      <c r="G122" s="56"/>
      <c r="H122" s="56"/>
      <c r="I122" s="57"/>
      <c r="J122" s="56"/>
      <c r="K122" s="56"/>
      <c r="L122" s="56"/>
    </row>
    <row r="123" spans="1:12" ht="18" customHeight="1">
      <c r="A123" s="52" t="str">
        <f t="shared" si="4"/>
        <v/>
      </c>
      <c r="B123" s="53"/>
      <c r="C123" s="53"/>
      <c r="D123" s="53"/>
      <c r="E123" s="53"/>
      <c r="F123" s="53"/>
      <c r="G123" s="53"/>
      <c r="H123" s="53"/>
      <c r="I123" s="54"/>
      <c r="J123" s="53"/>
      <c r="K123" s="53"/>
      <c r="L123" s="53"/>
    </row>
    <row r="124" spans="1:12" ht="18" customHeight="1">
      <c r="A124" s="55" t="str">
        <f t="shared" si="4"/>
        <v/>
      </c>
      <c r="B124" s="56"/>
      <c r="C124" s="56"/>
      <c r="D124" s="56"/>
      <c r="E124" s="56"/>
      <c r="F124" s="56"/>
      <c r="G124" s="56"/>
      <c r="H124" s="56"/>
      <c r="I124" s="57"/>
      <c r="J124" s="56"/>
      <c r="K124" s="56"/>
      <c r="L124" s="56"/>
    </row>
    <row r="125" spans="1:12" ht="18" customHeight="1">
      <c r="A125" s="52" t="str">
        <f t="shared" si="4"/>
        <v/>
      </c>
      <c r="B125" s="53"/>
      <c r="C125" s="53"/>
      <c r="D125" s="53"/>
      <c r="E125" s="53"/>
      <c r="F125" s="53"/>
      <c r="G125" s="53"/>
      <c r="H125" s="53"/>
      <c r="I125" s="54"/>
      <c r="J125" s="53"/>
      <c r="K125" s="53"/>
      <c r="L125" s="53"/>
    </row>
    <row r="126" spans="1:12" ht="18" customHeight="1">
      <c r="A126" s="55" t="str">
        <f t="shared" si="4"/>
        <v/>
      </c>
      <c r="B126" s="56"/>
      <c r="C126" s="56"/>
      <c r="D126" s="56"/>
      <c r="E126" s="56"/>
      <c r="F126" s="56"/>
      <c r="G126" s="56"/>
      <c r="H126" s="56"/>
      <c r="I126" s="57"/>
      <c r="J126" s="56"/>
      <c r="K126" s="56"/>
      <c r="L126" s="56"/>
    </row>
    <row r="127" spans="1:12" ht="18" customHeight="1">
      <c r="A127" s="52" t="str">
        <f t="shared" si="4"/>
        <v/>
      </c>
      <c r="B127" s="53"/>
      <c r="C127" s="53"/>
      <c r="D127" s="53"/>
      <c r="E127" s="53"/>
      <c r="F127" s="53"/>
      <c r="G127" s="53"/>
      <c r="H127" s="53"/>
      <c r="I127" s="54"/>
      <c r="J127" s="53"/>
      <c r="K127" s="53"/>
      <c r="L127" s="53"/>
    </row>
    <row r="128" spans="1:12" ht="18" customHeight="1">
      <c r="A128" s="55" t="str">
        <f t="shared" si="4"/>
        <v/>
      </c>
      <c r="B128" s="56"/>
      <c r="C128" s="56"/>
      <c r="D128" s="56"/>
      <c r="E128" s="56"/>
      <c r="F128" s="56"/>
      <c r="G128" s="56"/>
      <c r="H128" s="56"/>
      <c r="I128" s="57"/>
      <c r="J128" s="56"/>
      <c r="K128" s="56"/>
      <c r="L128" s="56"/>
    </row>
    <row r="129" spans="1:12" ht="18" customHeight="1">
      <c r="A129" s="52" t="str">
        <f t="shared" si="4"/>
        <v/>
      </c>
      <c r="B129" s="53"/>
      <c r="C129" s="53"/>
      <c r="D129" s="53"/>
      <c r="E129" s="53"/>
      <c r="F129" s="53"/>
      <c r="G129" s="53"/>
      <c r="H129" s="53"/>
      <c r="I129" s="54"/>
      <c r="J129" s="53"/>
      <c r="K129" s="53"/>
      <c r="L129" s="53"/>
    </row>
    <row r="130" spans="1:12" ht="18" customHeight="1">
      <c r="A130" s="55" t="str">
        <f t="shared" si="4"/>
        <v/>
      </c>
      <c r="B130" s="56"/>
      <c r="C130" s="56"/>
      <c r="D130" s="56"/>
      <c r="E130" s="56"/>
      <c r="F130" s="56"/>
      <c r="G130" s="56"/>
      <c r="H130" s="56"/>
      <c r="I130" s="57"/>
      <c r="J130" s="56"/>
      <c r="K130" s="56"/>
      <c r="L130" s="56"/>
    </row>
    <row r="131" spans="1:12" ht="18" customHeight="1">
      <c r="A131" s="52" t="str">
        <f t="shared" si="4"/>
        <v/>
      </c>
      <c r="B131" s="53"/>
      <c r="C131" s="53"/>
      <c r="D131" s="53"/>
      <c r="E131" s="53"/>
      <c r="F131" s="53"/>
      <c r="G131" s="53"/>
      <c r="H131" s="53"/>
      <c r="I131" s="54"/>
      <c r="J131" s="53"/>
      <c r="K131" s="53"/>
      <c r="L131" s="53"/>
    </row>
    <row r="132" spans="1:12" ht="18" customHeight="1">
      <c r="A132" s="55" t="str">
        <f t="shared" si="4"/>
        <v/>
      </c>
      <c r="B132" s="56"/>
      <c r="C132" s="56"/>
      <c r="D132" s="56"/>
      <c r="E132" s="56"/>
      <c r="F132" s="56"/>
      <c r="G132" s="56"/>
      <c r="H132" s="56"/>
      <c r="I132" s="57"/>
      <c r="J132" s="56"/>
      <c r="K132" s="56"/>
      <c r="L132" s="56"/>
    </row>
    <row r="133" spans="1:12" ht="18" customHeight="1">
      <c r="A133" s="52" t="str">
        <f t="shared" si="4"/>
        <v/>
      </c>
      <c r="B133" s="53"/>
      <c r="C133" s="53"/>
      <c r="D133" s="53"/>
      <c r="E133" s="53"/>
      <c r="F133" s="53"/>
      <c r="G133" s="53"/>
      <c r="H133" s="53"/>
      <c r="I133" s="54"/>
      <c r="J133" s="53"/>
      <c r="K133" s="53"/>
      <c r="L133" s="53"/>
    </row>
    <row r="134" spans="1:12" ht="18" customHeight="1">
      <c r="A134" s="55" t="str">
        <f t="shared" si="4"/>
        <v/>
      </c>
      <c r="B134" s="56"/>
      <c r="C134" s="56"/>
      <c r="D134" s="56"/>
      <c r="E134" s="56"/>
      <c r="F134" s="56"/>
      <c r="G134" s="56"/>
      <c r="H134" s="56"/>
      <c r="I134" s="57"/>
      <c r="J134" s="56"/>
      <c r="K134" s="56"/>
      <c r="L134" s="56"/>
    </row>
    <row r="135" spans="1:12" ht="18" customHeight="1">
      <c r="A135" s="52" t="str">
        <f t="shared" si="4"/>
        <v/>
      </c>
      <c r="B135" s="53"/>
      <c r="C135" s="53"/>
      <c r="D135" s="53"/>
      <c r="E135" s="53"/>
      <c r="F135" s="53"/>
      <c r="G135" s="53"/>
      <c r="H135" s="53"/>
      <c r="I135" s="54"/>
      <c r="J135" s="53"/>
      <c r="K135" s="53"/>
      <c r="L135" s="53"/>
    </row>
    <row r="136" spans="1:12" ht="18" customHeight="1">
      <c r="A136" s="55" t="str">
        <f t="shared" si="4"/>
        <v/>
      </c>
      <c r="B136" s="56"/>
      <c r="C136" s="56"/>
      <c r="D136" s="56"/>
      <c r="E136" s="56"/>
      <c r="F136" s="56"/>
      <c r="G136" s="56"/>
      <c r="H136" s="56"/>
      <c r="I136" s="57"/>
      <c r="J136" s="56"/>
      <c r="K136" s="56"/>
      <c r="L136" s="56"/>
    </row>
    <row r="137" spans="1:12" ht="18" customHeight="1">
      <c r="A137" s="52" t="str">
        <f t="shared" si="4"/>
        <v/>
      </c>
      <c r="B137" s="53"/>
      <c r="C137" s="53"/>
      <c r="D137" s="53"/>
      <c r="E137" s="53"/>
      <c r="F137" s="53"/>
      <c r="G137" s="53"/>
      <c r="H137" s="53"/>
      <c r="I137" s="54"/>
      <c r="J137" s="53"/>
      <c r="K137" s="53"/>
      <c r="L137" s="53"/>
    </row>
    <row r="138" spans="1:12" ht="18" customHeight="1">
      <c r="A138" s="55" t="str">
        <f t="shared" si="4"/>
        <v/>
      </c>
      <c r="B138" s="56"/>
      <c r="C138" s="56"/>
      <c r="D138" s="56"/>
      <c r="E138" s="56"/>
      <c r="F138" s="56"/>
      <c r="G138" s="56"/>
      <c r="H138" s="56"/>
      <c r="I138" s="57"/>
      <c r="J138" s="56"/>
      <c r="K138" s="56"/>
      <c r="L138" s="56"/>
    </row>
    <row r="139" spans="1:12" ht="18" customHeight="1">
      <c r="A139" s="52" t="str">
        <f t="shared" si="4"/>
        <v/>
      </c>
      <c r="B139" s="53"/>
      <c r="C139" s="53"/>
      <c r="D139" s="53"/>
      <c r="E139" s="53"/>
      <c r="F139" s="53"/>
      <c r="G139" s="53"/>
      <c r="H139" s="53"/>
      <c r="I139" s="54"/>
      <c r="J139" s="53"/>
      <c r="K139" s="53"/>
      <c r="L139" s="53"/>
    </row>
    <row r="140" spans="1:12" ht="18" customHeight="1">
      <c r="A140" s="55" t="str">
        <f t="shared" si="4"/>
        <v/>
      </c>
      <c r="B140" s="56"/>
      <c r="C140" s="56"/>
      <c r="D140" s="56"/>
      <c r="E140" s="56"/>
      <c r="F140" s="56"/>
      <c r="G140" s="56"/>
      <c r="H140" s="56"/>
      <c r="I140" s="57"/>
      <c r="J140" s="56"/>
      <c r="K140" s="56"/>
      <c r="L140" s="56"/>
    </row>
    <row r="141" spans="1:12" ht="18" customHeight="1">
      <c r="A141" s="52" t="str">
        <f t="shared" si="4"/>
        <v/>
      </c>
      <c r="B141" s="53"/>
      <c r="C141" s="53"/>
      <c r="D141" s="53"/>
      <c r="E141" s="53"/>
      <c r="F141" s="53"/>
      <c r="G141" s="53"/>
      <c r="H141" s="53"/>
      <c r="I141" s="54"/>
      <c r="J141" s="53"/>
      <c r="K141" s="53"/>
      <c r="L141" s="53"/>
    </row>
    <row r="142" spans="1:12" ht="18" customHeight="1">
      <c r="A142" s="55" t="str">
        <f t="shared" si="4"/>
        <v/>
      </c>
      <c r="B142" s="56"/>
      <c r="C142" s="56"/>
      <c r="D142" s="56"/>
      <c r="E142" s="56"/>
      <c r="F142" s="56"/>
      <c r="G142" s="56"/>
      <c r="H142" s="56"/>
      <c r="I142" s="57"/>
      <c r="J142" s="56"/>
      <c r="K142" s="56"/>
      <c r="L142" s="56"/>
    </row>
    <row r="143" spans="1:12" ht="18" customHeight="1">
      <c r="A143" s="52" t="str">
        <f t="shared" si="4"/>
        <v/>
      </c>
      <c r="B143" s="53"/>
      <c r="C143" s="53"/>
      <c r="D143" s="53"/>
      <c r="E143" s="53"/>
      <c r="F143" s="53"/>
      <c r="G143" s="53"/>
      <c r="H143" s="53"/>
      <c r="I143" s="54"/>
      <c r="J143" s="53"/>
      <c r="K143" s="53"/>
      <c r="L143" s="53"/>
    </row>
    <row r="144" spans="1:12" ht="18" customHeight="1">
      <c r="A144" s="55" t="str">
        <f t="shared" si="4"/>
        <v/>
      </c>
      <c r="B144" s="56"/>
      <c r="C144" s="56"/>
      <c r="D144" s="56"/>
      <c r="E144" s="56"/>
      <c r="F144" s="56"/>
      <c r="G144" s="56"/>
      <c r="H144" s="56"/>
      <c r="I144" s="57"/>
      <c r="J144" s="56"/>
      <c r="K144" s="56"/>
      <c r="L144" s="56"/>
    </row>
    <row r="145" spans="1:12" ht="18" customHeight="1">
      <c r="A145" s="52" t="str">
        <f t="shared" ref="A145:A176" si="5">IF(C145&lt;&gt;"","G-"&amp;TEXT(ROW()-8,"00"),"")</f>
        <v/>
      </c>
      <c r="B145" s="53"/>
      <c r="C145" s="53"/>
      <c r="D145" s="53"/>
      <c r="E145" s="53"/>
      <c r="F145" s="53"/>
      <c r="G145" s="53"/>
      <c r="H145" s="53"/>
      <c r="I145" s="54"/>
      <c r="J145" s="53"/>
      <c r="K145" s="53"/>
      <c r="L145" s="53"/>
    </row>
    <row r="146" spans="1:12" ht="18" customHeight="1">
      <c r="A146" s="55" t="str">
        <f t="shared" si="5"/>
        <v/>
      </c>
      <c r="B146" s="56"/>
      <c r="C146" s="56"/>
      <c r="D146" s="56"/>
      <c r="E146" s="56"/>
      <c r="F146" s="56"/>
      <c r="G146" s="56"/>
      <c r="H146" s="56"/>
      <c r="I146" s="57"/>
      <c r="J146" s="56"/>
      <c r="K146" s="56"/>
      <c r="L146" s="56"/>
    </row>
    <row r="147" spans="1:12" ht="18" customHeight="1">
      <c r="A147" s="52" t="str">
        <f t="shared" si="5"/>
        <v/>
      </c>
      <c r="B147" s="53"/>
      <c r="C147" s="53"/>
      <c r="D147" s="53"/>
      <c r="E147" s="53"/>
      <c r="F147" s="53"/>
      <c r="G147" s="53"/>
      <c r="H147" s="53"/>
      <c r="I147" s="54"/>
      <c r="J147" s="53"/>
      <c r="K147" s="53"/>
      <c r="L147" s="53"/>
    </row>
    <row r="148" spans="1:12" ht="18" customHeight="1">
      <c r="A148" s="55" t="str">
        <f t="shared" si="5"/>
        <v/>
      </c>
      <c r="B148" s="56"/>
      <c r="C148" s="56"/>
      <c r="D148" s="56"/>
      <c r="E148" s="56"/>
      <c r="F148" s="56"/>
      <c r="G148" s="56"/>
      <c r="H148" s="56"/>
      <c r="I148" s="57"/>
      <c r="J148" s="56"/>
      <c r="K148" s="56"/>
      <c r="L148" s="56"/>
    </row>
    <row r="149" spans="1:12" ht="18" customHeight="1">
      <c r="A149" s="52" t="str">
        <f t="shared" si="5"/>
        <v/>
      </c>
      <c r="B149" s="53"/>
      <c r="C149" s="53"/>
      <c r="D149" s="53"/>
      <c r="E149" s="53"/>
      <c r="F149" s="53"/>
      <c r="G149" s="53"/>
      <c r="H149" s="53"/>
      <c r="I149" s="54"/>
      <c r="J149" s="53"/>
      <c r="K149" s="53"/>
      <c r="L149" s="53"/>
    </row>
    <row r="150" spans="1:12" ht="18" customHeight="1">
      <c r="A150" s="55" t="str">
        <f t="shared" si="5"/>
        <v/>
      </c>
      <c r="B150" s="56"/>
      <c r="C150" s="56"/>
      <c r="D150" s="56"/>
      <c r="E150" s="56"/>
      <c r="F150" s="56"/>
      <c r="G150" s="56"/>
      <c r="H150" s="56"/>
      <c r="I150" s="57"/>
      <c r="J150" s="56"/>
      <c r="K150" s="56"/>
      <c r="L150" s="56"/>
    </row>
    <row r="151" spans="1:12" ht="18" customHeight="1">
      <c r="A151" s="52" t="str">
        <f t="shared" si="5"/>
        <v/>
      </c>
      <c r="B151" s="53"/>
      <c r="C151" s="53"/>
      <c r="D151" s="53"/>
      <c r="E151" s="53"/>
      <c r="F151" s="53"/>
      <c r="G151" s="53"/>
      <c r="H151" s="53"/>
      <c r="I151" s="54"/>
      <c r="J151" s="53"/>
      <c r="K151" s="53"/>
      <c r="L151" s="53"/>
    </row>
    <row r="152" spans="1:12" ht="18" customHeight="1">
      <c r="A152" s="55" t="str">
        <f t="shared" si="5"/>
        <v/>
      </c>
      <c r="B152" s="56"/>
      <c r="C152" s="56"/>
      <c r="D152" s="56"/>
      <c r="E152" s="56"/>
      <c r="F152" s="56"/>
      <c r="G152" s="56"/>
      <c r="H152" s="56"/>
      <c r="I152" s="57"/>
      <c r="J152" s="56"/>
      <c r="K152" s="56"/>
      <c r="L152" s="56"/>
    </row>
    <row r="153" spans="1:12" ht="18" customHeight="1">
      <c r="A153" s="52" t="str">
        <f t="shared" si="5"/>
        <v/>
      </c>
      <c r="B153" s="53"/>
      <c r="C153" s="53"/>
      <c r="D153" s="53"/>
      <c r="E153" s="53"/>
      <c r="F153" s="53"/>
      <c r="G153" s="53"/>
      <c r="H153" s="53"/>
      <c r="I153" s="54"/>
      <c r="J153" s="53"/>
      <c r="K153" s="53"/>
      <c r="L153" s="53"/>
    </row>
    <row r="154" spans="1:12" ht="18" customHeight="1">
      <c r="A154" s="55" t="str">
        <f t="shared" si="5"/>
        <v/>
      </c>
      <c r="B154" s="56"/>
      <c r="C154" s="56"/>
      <c r="D154" s="56"/>
      <c r="E154" s="56"/>
      <c r="F154" s="56"/>
      <c r="G154" s="56"/>
      <c r="H154" s="56"/>
      <c r="I154" s="57"/>
      <c r="J154" s="56"/>
      <c r="K154" s="56"/>
      <c r="L154" s="56"/>
    </row>
    <row r="155" spans="1:12" ht="18" customHeight="1">
      <c r="A155" s="52" t="str">
        <f t="shared" si="5"/>
        <v/>
      </c>
      <c r="B155" s="53"/>
      <c r="C155" s="53"/>
      <c r="D155" s="53"/>
      <c r="E155" s="53"/>
      <c r="F155" s="53"/>
      <c r="G155" s="53"/>
      <c r="H155" s="53"/>
      <c r="I155" s="54"/>
      <c r="J155" s="53"/>
      <c r="K155" s="53"/>
      <c r="L155" s="53"/>
    </row>
    <row r="156" spans="1:12" ht="18" customHeight="1">
      <c r="A156" s="55" t="str">
        <f t="shared" si="5"/>
        <v/>
      </c>
      <c r="B156" s="56"/>
      <c r="C156" s="56"/>
      <c r="D156" s="56"/>
      <c r="E156" s="56"/>
      <c r="F156" s="56"/>
      <c r="G156" s="56"/>
      <c r="H156" s="56"/>
      <c r="I156" s="57"/>
      <c r="J156" s="56"/>
      <c r="K156" s="56"/>
      <c r="L156" s="56"/>
    </row>
    <row r="157" spans="1:12" ht="18" customHeight="1">
      <c r="A157" s="52" t="str">
        <f t="shared" si="5"/>
        <v/>
      </c>
      <c r="B157" s="53"/>
      <c r="C157" s="53"/>
      <c r="D157" s="53"/>
      <c r="E157" s="53"/>
      <c r="F157" s="53"/>
      <c r="G157" s="53"/>
      <c r="H157" s="53"/>
      <c r="I157" s="54"/>
      <c r="J157" s="53"/>
      <c r="K157" s="53"/>
      <c r="L157" s="53"/>
    </row>
    <row r="158" spans="1:12" ht="18" customHeight="1">
      <c r="A158" s="55" t="str">
        <f t="shared" si="5"/>
        <v/>
      </c>
      <c r="B158" s="56"/>
      <c r="C158" s="56"/>
      <c r="D158" s="56"/>
      <c r="E158" s="56"/>
      <c r="F158" s="56"/>
      <c r="G158" s="56"/>
      <c r="H158" s="56"/>
      <c r="I158" s="57"/>
      <c r="J158" s="56"/>
      <c r="K158" s="56"/>
      <c r="L158" s="56"/>
    </row>
    <row r="159" spans="1:12" ht="18" customHeight="1">
      <c r="A159" s="52" t="str">
        <f t="shared" si="5"/>
        <v/>
      </c>
      <c r="B159" s="53"/>
      <c r="C159" s="53"/>
      <c r="D159" s="53"/>
      <c r="E159" s="53"/>
      <c r="F159" s="53"/>
      <c r="G159" s="53"/>
      <c r="H159" s="53"/>
      <c r="I159" s="54"/>
      <c r="J159" s="53"/>
      <c r="K159" s="53"/>
      <c r="L159" s="53"/>
    </row>
    <row r="160" spans="1:12" ht="18" customHeight="1">
      <c r="A160" s="55" t="str">
        <f t="shared" si="5"/>
        <v/>
      </c>
      <c r="B160" s="56"/>
      <c r="C160" s="56"/>
      <c r="D160" s="56"/>
      <c r="E160" s="56"/>
      <c r="F160" s="56"/>
      <c r="G160" s="56"/>
      <c r="H160" s="56"/>
      <c r="I160" s="57"/>
      <c r="J160" s="56"/>
      <c r="K160" s="56"/>
      <c r="L160" s="56"/>
    </row>
    <row r="161" spans="1:12" ht="18" customHeight="1">
      <c r="A161" s="52" t="str">
        <f t="shared" si="5"/>
        <v/>
      </c>
      <c r="B161" s="53"/>
      <c r="C161" s="53"/>
      <c r="D161" s="53"/>
      <c r="E161" s="53"/>
      <c r="F161" s="53"/>
      <c r="G161" s="53"/>
      <c r="H161" s="53"/>
      <c r="I161" s="54"/>
      <c r="J161" s="53"/>
      <c r="K161" s="53"/>
      <c r="L161" s="53"/>
    </row>
    <row r="162" spans="1:12" ht="18" customHeight="1">
      <c r="A162" s="55" t="str">
        <f t="shared" si="5"/>
        <v/>
      </c>
      <c r="B162" s="56"/>
      <c r="C162" s="56"/>
      <c r="D162" s="56"/>
      <c r="E162" s="56"/>
      <c r="F162" s="56"/>
      <c r="G162" s="56"/>
      <c r="H162" s="56"/>
      <c r="I162" s="57"/>
      <c r="J162" s="56"/>
      <c r="K162" s="56"/>
      <c r="L162" s="56"/>
    </row>
    <row r="163" spans="1:12" ht="18" customHeight="1">
      <c r="A163" s="52" t="str">
        <f t="shared" si="5"/>
        <v/>
      </c>
      <c r="B163" s="53"/>
      <c r="C163" s="53"/>
      <c r="D163" s="53"/>
      <c r="E163" s="53"/>
      <c r="F163" s="53"/>
      <c r="G163" s="53"/>
      <c r="H163" s="53"/>
      <c r="I163" s="54"/>
      <c r="J163" s="53"/>
      <c r="K163" s="53"/>
      <c r="L163" s="53"/>
    </row>
    <row r="164" spans="1:12" ht="18" customHeight="1">
      <c r="A164" s="55" t="str">
        <f t="shared" si="5"/>
        <v/>
      </c>
      <c r="B164" s="56"/>
      <c r="C164" s="56"/>
      <c r="D164" s="56"/>
      <c r="E164" s="56"/>
      <c r="F164" s="56"/>
      <c r="G164" s="56"/>
      <c r="H164" s="56"/>
      <c r="I164" s="57"/>
      <c r="J164" s="56"/>
      <c r="K164" s="56"/>
      <c r="L164" s="56"/>
    </row>
    <row r="165" spans="1:12" ht="18" customHeight="1">
      <c r="A165" s="52" t="str">
        <f t="shared" si="5"/>
        <v/>
      </c>
      <c r="B165" s="53"/>
      <c r="C165" s="53"/>
      <c r="D165" s="53"/>
      <c r="E165" s="53"/>
      <c r="F165" s="53"/>
      <c r="G165" s="53"/>
      <c r="H165" s="53"/>
      <c r="I165" s="54"/>
      <c r="J165" s="53"/>
      <c r="K165" s="53"/>
      <c r="L165" s="53"/>
    </row>
    <row r="166" spans="1:12" ht="18" customHeight="1">
      <c r="A166" s="55" t="str">
        <f t="shared" si="5"/>
        <v/>
      </c>
      <c r="B166" s="56"/>
      <c r="C166" s="56"/>
      <c r="D166" s="56"/>
      <c r="E166" s="56"/>
      <c r="F166" s="56"/>
      <c r="G166" s="56"/>
      <c r="H166" s="56"/>
      <c r="I166" s="57"/>
      <c r="J166" s="56"/>
      <c r="K166" s="56"/>
      <c r="L166" s="56"/>
    </row>
    <row r="167" spans="1:12" ht="18" customHeight="1">
      <c r="A167" s="52" t="str">
        <f t="shared" si="5"/>
        <v/>
      </c>
      <c r="B167" s="53"/>
      <c r="C167" s="53"/>
      <c r="D167" s="53"/>
      <c r="E167" s="53"/>
      <c r="F167" s="53"/>
      <c r="G167" s="53"/>
      <c r="H167" s="53"/>
      <c r="I167" s="54"/>
      <c r="J167" s="53"/>
      <c r="K167" s="53"/>
      <c r="L167" s="53"/>
    </row>
    <row r="168" spans="1:12" ht="18" customHeight="1">
      <c r="A168" s="55" t="str">
        <f t="shared" si="5"/>
        <v/>
      </c>
      <c r="B168" s="56"/>
      <c r="C168" s="56"/>
      <c r="D168" s="56"/>
      <c r="E168" s="56"/>
      <c r="F168" s="56"/>
      <c r="G168" s="56"/>
      <c r="H168" s="56"/>
      <c r="I168" s="57"/>
      <c r="J168" s="56"/>
      <c r="K168" s="56"/>
      <c r="L168" s="56"/>
    </row>
    <row r="169" spans="1:12" ht="18" customHeight="1">
      <c r="A169" s="52" t="str">
        <f t="shared" si="5"/>
        <v/>
      </c>
      <c r="B169" s="53"/>
      <c r="C169" s="53"/>
      <c r="D169" s="53"/>
      <c r="E169" s="53"/>
      <c r="F169" s="53"/>
      <c r="G169" s="53"/>
      <c r="H169" s="53"/>
      <c r="I169" s="54"/>
      <c r="J169" s="53"/>
      <c r="K169" s="53"/>
      <c r="L169" s="53"/>
    </row>
    <row r="170" spans="1:12" ht="18" customHeight="1">
      <c r="A170" s="55" t="str">
        <f t="shared" si="5"/>
        <v/>
      </c>
      <c r="B170" s="56"/>
      <c r="C170" s="56"/>
      <c r="D170" s="56"/>
      <c r="E170" s="56"/>
      <c r="F170" s="56"/>
      <c r="G170" s="56"/>
      <c r="H170" s="56"/>
      <c r="I170" s="57"/>
      <c r="J170" s="56"/>
      <c r="K170" s="56"/>
      <c r="L170" s="56"/>
    </row>
    <row r="171" spans="1:12" ht="18" customHeight="1">
      <c r="A171" s="52" t="str">
        <f t="shared" si="5"/>
        <v/>
      </c>
      <c r="B171" s="53"/>
      <c r="C171" s="53"/>
      <c r="D171" s="53"/>
      <c r="E171" s="53"/>
      <c r="F171" s="53"/>
      <c r="G171" s="53"/>
      <c r="H171" s="53"/>
      <c r="I171" s="54"/>
      <c r="J171" s="53"/>
      <c r="K171" s="53"/>
      <c r="L171" s="53"/>
    </row>
    <row r="172" spans="1:12" ht="18" customHeight="1">
      <c r="A172" s="55" t="str">
        <f t="shared" si="5"/>
        <v/>
      </c>
      <c r="B172" s="56"/>
      <c r="C172" s="56"/>
      <c r="D172" s="56"/>
      <c r="E172" s="56"/>
      <c r="F172" s="56"/>
      <c r="G172" s="56"/>
      <c r="H172" s="56"/>
      <c r="I172" s="57"/>
      <c r="J172" s="56"/>
      <c r="K172" s="56"/>
      <c r="L172" s="56"/>
    </row>
    <row r="173" spans="1:12" ht="18" customHeight="1">
      <c r="A173" s="52" t="str">
        <f t="shared" si="5"/>
        <v/>
      </c>
      <c r="B173" s="53"/>
      <c r="C173" s="53"/>
      <c r="D173" s="53"/>
      <c r="E173" s="53"/>
      <c r="F173" s="53"/>
      <c r="G173" s="53"/>
      <c r="H173" s="53"/>
      <c r="I173" s="54"/>
      <c r="J173" s="53"/>
      <c r="K173" s="53"/>
      <c r="L173" s="53"/>
    </row>
    <row r="174" spans="1:12" ht="18" customHeight="1">
      <c r="A174" s="55" t="str">
        <f t="shared" si="5"/>
        <v/>
      </c>
      <c r="B174" s="56"/>
      <c r="C174" s="56"/>
      <c r="D174" s="56"/>
      <c r="E174" s="56"/>
      <c r="F174" s="56"/>
      <c r="G174" s="56"/>
      <c r="H174" s="56"/>
      <c r="I174" s="57"/>
      <c r="J174" s="56"/>
      <c r="K174" s="56"/>
      <c r="L174" s="56"/>
    </row>
    <row r="175" spans="1:12" ht="18" customHeight="1">
      <c r="A175" s="52" t="str">
        <f t="shared" si="5"/>
        <v/>
      </c>
      <c r="B175" s="53"/>
      <c r="C175" s="53"/>
      <c r="D175" s="53"/>
      <c r="E175" s="53"/>
      <c r="F175" s="53"/>
      <c r="G175" s="53"/>
      <c r="H175" s="53"/>
      <c r="I175" s="54"/>
      <c r="J175" s="53"/>
      <c r="K175" s="53"/>
      <c r="L175" s="53"/>
    </row>
    <row r="176" spans="1:12" ht="18" customHeight="1">
      <c r="A176" s="55" t="str">
        <f t="shared" si="5"/>
        <v/>
      </c>
      <c r="B176" s="56"/>
      <c r="C176" s="56"/>
      <c r="D176" s="56"/>
      <c r="E176" s="56"/>
      <c r="F176" s="56"/>
      <c r="G176" s="56"/>
      <c r="H176" s="56"/>
      <c r="I176" s="57"/>
      <c r="J176" s="56"/>
      <c r="K176" s="56"/>
      <c r="L176" s="56"/>
    </row>
    <row r="177" spans="1:12" ht="18" customHeight="1">
      <c r="A177" s="52" t="str">
        <f t="shared" ref="A177:A208" si="6">IF(C177&lt;&gt;"","G-"&amp;TEXT(ROW()-8,"00"),"")</f>
        <v/>
      </c>
      <c r="B177" s="53"/>
      <c r="C177" s="53"/>
      <c r="D177" s="53"/>
      <c r="E177" s="53"/>
      <c r="F177" s="53"/>
      <c r="G177" s="53"/>
      <c r="H177" s="53"/>
      <c r="I177" s="54"/>
      <c r="J177" s="53"/>
      <c r="K177" s="53"/>
      <c r="L177" s="53"/>
    </row>
    <row r="178" spans="1:12" ht="18" customHeight="1">
      <c r="A178" s="55" t="str">
        <f t="shared" si="6"/>
        <v/>
      </c>
      <c r="B178" s="56"/>
      <c r="C178" s="56"/>
      <c r="D178" s="56"/>
      <c r="E178" s="56"/>
      <c r="F178" s="56"/>
      <c r="G178" s="56"/>
      <c r="H178" s="56"/>
      <c r="I178" s="57"/>
      <c r="J178" s="56"/>
      <c r="K178" s="56"/>
      <c r="L178" s="56"/>
    </row>
    <row r="179" spans="1:12" ht="18" customHeight="1">
      <c r="A179" s="52" t="str">
        <f t="shared" si="6"/>
        <v/>
      </c>
      <c r="B179" s="53"/>
      <c r="C179" s="53"/>
      <c r="D179" s="53"/>
      <c r="E179" s="53"/>
      <c r="F179" s="53"/>
      <c r="G179" s="53"/>
      <c r="H179" s="53"/>
      <c r="I179" s="54"/>
      <c r="J179" s="53"/>
      <c r="K179" s="53"/>
      <c r="L179" s="53"/>
    </row>
    <row r="180" spans="1:12" ht="18" customHeight="1">
      <c r="A180" s="55" t="str">
        <f t="shared" si="6"/>
        <v/>
      </c>
      <c r="B180" s="56"/>
      <c r="C180" s="56"/>
      <c r="D180" s="56"/>
      <c r="E180" s="56"/>
      <c r="F180" s="56"/>
      <c r="G180" s="56"/>
      <c r="H180" s="56"/>
      <c r="I180" s="57"/>
      <c r="J180" s="56"/>
      <c r="K180" s="56"/>
      <c r="L180" s="56"/>
    </row>
    <row r="181" spans="1:12" ht="18" customHeight="1">
      <c r="A181" s="52" t="str">
        <f t="shared" si="6"/>
        <v/>
      </c>
      <c r="B181" s="53"/>
      <c r="C181" s="53"/>
      <c r="D181" s="53"/>
      <c r="E181" s="53"/>
      <c r="F181" s="53"/>
      <c r="G181" s="53"/>
      <c r="H181" s="53"/>
      <c r="I181" s="54"/>
      <c r="J181" s="53"/>
      <c r="K181" s="53"/>
      <c r="L181" s="53"/>
    </row>
    <row r="182" spans="1:12" ht="18" customHeight="1">
      <c r="A182" s="55" t="str">
        <f t="shared" si="6"/>
        <v/>
      </c>
      <c r="B182" s="56"/>
      <c r="C182" s="56"/>
      <c r="D182" s="56"/>
      <c r="E182" s="56"/>
      <c r="F182" s="56"/>
      <c r="G182" s="56"/>
      <c r="H182" s="56"/>
      <c r="I182" s="57"/>
      <c r="J182" s="56"/>
      <c r="K182" s="56"/>
      <c r="L182" s="56"/>
    </row>
    <row r="183" spans="1:12" ht="18" customHeight="1">
      <c r="A183" s="52" t="str">
        <f t="shared" si="6"/>
        <v/>
      </c>
      <c r="B183" s="53"/>
      <c r="C183" s="53"/>
      <c r="D183" s="53"/>
      <c r="E183" s="53"/>
      <c r="F183" s="53"/>
      <c r="G183" s="53"/>
      <c r="H183" s="53"/>
      <c r="I183" s="54"/>
      <c r="J183" s="53"/>
      <c r="K183" s="53"/>
      <c r="L183" s="53"/>
    </row>
    <row r="184" spans="1:12" ht="18" customHeight="1">
      <c r="A184" s="55" t="str">
        <f t="shared" si="6"/>
        <v/>
      </c>
      <c r="B184" s="56"/>
      <c r="C184" s="56"/>
      <c r="D184" s="56"/>
      <c r="E184" s="56"/>
      <c r="F184" s="56"/>
      <c r="G184" s="56"/>
      <c r="H184" s="56"/>
      <c r="I184" s="57"/>
      <c r="J184" s="56"/>
      <c r="K184" s="56"/>
      <c r="L184" s="56"/>
    </row>
    <row r="185" spans="1:12" ht="18" customHeight="1">
      <c r="A185" s="52" t="str">
        <f t="shared" si="6"/>
        <v/>
      </c>
      <c r="B185" s="53"/>
      <c r="C185" s="53"/>
      <c r="D185" s="53"/>
      <c r="E185" s="53"/>
      <c r="F185" s="53"/>
      <c r="G185" s="53"/>
      <c r="H185" s="53"/>
      <c r="I185" s="54"/>
      <c r="J185" s="53"/>
      <c r="K185" s="53"/>
      <c r="L185" s="53"/>
    </row>
    <row r="186" spans="1:12" ht="18" customHeight="1">
      <c r="A186" s="55" t="str">
        <f t="shared" si="6"/>
        <v/>
      </c>
      <c r="B186" s="56"/>
      <c r="C186" s="56"/>
      <c r="D186" s="56"/>
      <c r="E186" s="56"/>
      <c r="F186" s="56"/>
      <c r="G186" s="56"/>
      <c r="H186" s="56"/>
      <c r="I186" s="57"/>
      <c r="J186" s="56"/>
      <c r="K186" s="56"/>
      <c r="L186" s="56"/>
    </row>
    <row r="187" spans="1:12" ht="18" customHeight="1">
      <c r="A187" s="52" t="str">
        <f t="shared" si="6"/>
        <v/>
      </c>
      <c r="B187" s="53"/>
      <c r="C187" s="53"/>
      <c r="D187" s="53"/>
      <c r="E187" s="53"/>
      <c r="F187" s="53"/>
      <c r="G187" s="53"/>
      <c r="H187" s="53"/>
      <c r="I187" s="54"/>
      <c r="J187" s="53"/>
      <c r="K187" s="53"/>
      <c r="L187" s="53"/>
    </row>
    <row r="188" spans="1:12" ht="18" customHeight="1">
      <c r="A188" s="55" t="str">
        <f t="shared" si="6"/>
        <v/>
      </c>
      <c r="B188" s="56"/>
      <c r="C188" s="56"/>
      <c r="D188" s="56"/>
      <c r="E188" s="56"/>
      <c r="F188" s="56"/>
      <c r="G188" s="56"/>
      <c r="H188" s="56"/>
      <c r="I188" s="57"/>
      <c r="J188" s="56"/>
      <c r="K188" s="56"/>
      <c r="L188" s="56"/>
    </row>
    <row r="189" spans="1:12" ht="18" customHeight="1">
      <c r="A189" s="52" t="str">
        <f t="shared" si="6"/>
        <v/>
      </c>
      <c r="B189" s="53"/>
      <c r="C189" s="53"/>
      <c r="D189" s="53"/>
      <c r="E189" s="53"/>
      <c r="F189" s="53"/>
      <c r="G189" s="53"/>
      <c r="H189" s="53"/>
      <c r="I189" s="54"/>
      <c r="J189" s="53"/>
      <c r="K189" s="53"/>
      <c r="L189" s="53"/>
    </row>
    <row r="190" spans="1:12" ht="18" customHeight="1">
      <c r="A190" s="55" t="str">
        <f t="shared" si="6"/>
        <v/>
      </c>
      <c r="B190" s="56"/>
      <c r="C190" s="56"/>
      <c r="D190" s="56"/>
      <c r="E190" s="56"/>
      <c r="F190" s="56"/>
      <c r="G190" s="56"/>
      <c r="H190" s="56"/>
      <c r="I190" s="57"/>
      <c r="J190" s="56"/>
      <c r="K190" s="56"/>
      <c r="L190" s="56"/>
    </row>
    <row r="191" spans="1:12" ht="18" customHeight="1">
      <c r="A191" s="52" t="str">
        <f t="shared" si="6"/>
        <v/>
      </c>
      <c r="B191" s="53"/>
      <c r="C191" s="53"/>
      <c r="D191" s="53"/>
      <c r="E191" s="53"/>
      <c r="F191" s="53"/>
      <c r="G191" s="53"/>
      <c r="H191" s="53"/>
      <c r="I191" s="54"/>
      <c r="J191" s="53"/>
      <c r="K191" s="53"/>
      <c r="L191" s="53"/>
    </row>
    <row r="192" spans="1:12" ht="18" customHeight="1">
      <c r="A192" s="55" t="str">
        <f t="shared" si="6"/>
        <v/>
      </c>
      <c r="B192" s="56"/>
      <c r="C192" s="56"/>
      <c r="D192" s="56"/>
      <c r="E192" s="56"/>
      <c r="F192" s="56"/>
      <c r="G192" s="56"/>
      <c r="H192" s="56"/>
      <c r="I192" s="57"/>
      <c r="J192" s="56"/>
      <c r="K192" s="56"/>
      <c r="L192" s="56"/>
    </row>
    <row r="193" spans="1:12" ht="18" customHeight="1">
      <c r="A193" s="52" t="str">
        <f t="shared" si="6"/>
        <v/>
      </c>
      <c r="B193" s="53"/>
      <c r="C193" s="53"/>
      <c r="D193" s="53"/>
      <c r="E193" s="53"/>
      <c r="F193" s="53"/>
      <c r="G193" s="53"/>
      <c r="H193" s="53"/>
      <c r="I193" s="54"/>
      <c r="J193" s="53"/>
      <c r="K193" s="53"/>
      <c r="L193" s="53"/>
    </row>
    <row r="194" spans="1:12" ht="18" customHeight="1">
      <c r="A194" s="55" t="str">
        <f t="shared" si="6"/>
        <v/>
      </c>
      <c r="B194" s="56"/>
      <c r="C194" s="56"/>
      <c r="D194" s="56"/>
      <c r="E194" s="56"/>
      <c r="F194" s="56"/>
      <c r="G194" s="56"/>
      <c r="H194" s="56"/>
      <c r="I194" s="57"/>
      <c r="J194" s="56"/>
      <c r="K194" s="56"/>
      <c r="L194" s="56"/>
    </row>
    <row r="195" spans="1:12" ht="18" customHeight="1">
      <c r="A195" s="52" t="str">
        <f t="shared" si="6"/>
        <v/>
      </c>
      <c r="B195" s="53"/>
      <c r="C195" s="53"/>
      <c r="D195" s="53"/>
      <c r="E195" s="53"/>
      <c r="F195" s="53"/>
      <c r="G195" s="53"/>
      <c r="H195" s="53"/>
      <c r="I195" s="54"/>
      <c r="J195" s="53"/>
      <c r="K195" s="53"/>
      <c r="L195" s="53"/>
    </row>
    <row r="196" spans="1:12" ht="18" customHeight="1">
      <c r="A196" s="55" t="str">
        <f t="shared" si="6"/>
        <v/>
      </c>
      <c r="B196" s="56"/>
      <c r="C196" s="56"/>
      <c r="D196" s="56"/>
      <c r="E196" s="56"/>
      <c r="F196" s="56"/>
      <c r="G196" s="56"/>
      <c r="H196" s="56"/>
      <c r="I196" s="57"/>
      <c r="J196" s="56"/>
      <c r="K196" s="56"/>
      <c r="L196" s="56"/>
    </row>
    <row r="197" spans="1:12" ht="18" customHeight="1">
      <c r="A197" s="52" t="str">
        <f t="shared" si="6"/>
        <v/>
      </c>
      <c r="B197" s="53"/>
      <c r="C197" s="53"/>
      <c r="D197" s="53"/>
      <c r="E197" s="53"/>
      <c r="F197" s="53"/>
      <c r="G197" s="53"/>
      <c r="H197" s="53"/>
      <c r="I197" s="54"/>
      <c r="J197" s="53"/>
      <c r="K197" s="53"/>
      <c r="L197" s="53"/>
    </row>
    <row r="198" spans="1:12" ht="18" customHeight="1">
      <c r="A198" s="55" t="str">
        <f t="shared" si="6"/>
        <v/>
      </c>
      <c r="B198" s="56"/>
      <c r="C198" s="56"/>
      <c r="D198" s="56"/>
      <c r="E198" s="56"/>
      <c r="F198" s="56"/>
      <c r="G198" s="56"/>
      <c r="H198" s="56"/>
      <c r="I198" s="57"/>
      <c r="J198" s="56"/>
      <c r="K198" s="56"/>
      <c r="L198" s="56"/>
    </row>
    <row r="199" spans="1:12" ht="18" customHeight="1">
      <c r="A199" s="52" t="str">
        <f t="shared" si="6"/>
        <v/>
      </c>
      <c r="B199" s="53"/>
      <c r="C199" s="53"/>
      <c r="D199" s="53"/>
      <c r="E199" s="53"/>
      <c r="F199" s="53"/>
      <c r="G199" s="53"/>
      <c r="H199" s="53"/>
      <c r="I199" s="54"/>
      <c r="J199" s="53"/>
      <c r="K199" s="53"/>
      <c r="L199" s="53"/>
    </row>
    <row r="200" spans="1:12" ht="18" customHeight="1">
      <c r="A200" s="55" t="str">
        <f t="shared" si="6"/>
        <v/>
      </c>
      <c r="B200" s="56"/>
      <c r="C200" s="56"/>
      <c r="D200" s="56"/>
      <c r="E200" s="56"/>
      <c r="F200" s="56"/>
      <c r="G200" s="56"/>
      <c r="H200" s="56"/>
      <c r="I200" s="57"/>
      <c r="J200" s="56"/>
      <c r="K200" s="56"/>
      <c r="L200" s="56"/>
    </row>
    <row r="201" spans="1:12" ht="18" customHeight="1">
      <c r="A201" s="52" t="str">
        <f t="shared" si="6"/>
        <v/>
      </c>
      <c r="B201" s="53"/>
      <c r="C201" s="53"/>
      <c r="D201" s="53"/>
      <c r="E201" s="53"/>
      <c r="F201" s="53"/>
      <c r="G201" s="53"/>
      <c r="H201" s="53"/>
      <c r="I201" s="54"/>
      <c r="J201" s="53"/>
      <c r="K201" s="53"/>
      <c r="L201" s="53"/>
    </row>
    <row r="202" spans="1:12" ht="18" customHeight="1">
      <c r="A202" s="55" t="str">
        <f t="shared" si="6"/>
        <v/>
      </c>
      <c r="B202" s="56"/>
      <c r="C202" s="56"/>
      <c r="D202" s="56"/>
      <c r="E202" s="56"/>
      <c r="F202" s="56"/>
      <c r="G202" s="56"/>
      <c r="H202" s="56"/>
      <c r="I202" s="57"/>
      <c r="J202" s="56"/>
      <c r="K202" s="56"/>
      <c r="L202" s="56"/>
    </row>
    <row r="203" spans="1:12" ht="18" customHeight="1">
      <c r="A203" s="52" t="str">
        <f t="shared" si="6"/>
        <v/>
      </c>
      <c r="B203" s="53"/>
      <c r="C203" s="53"/>
      <c r="D203" s="53"/>
      <c r="E203" s="53"/>
      <c r="F203" s="53"/>
      <c r="G203" s="53"/>
      <c r="H203" s="53"/>
      <c r="I203" s="54"/>
      <c r="J203" s="53"/>
      <c r="K203" s="53"/>
      <c r="L203" s="53"/>
    </row>
    <row r="204" spans="1:12" ht="18" customHeight="1">
      <c r="A204" s="55" t="str">
        <f t="shared" si="6"/>
        <v/>
      </c>
      <c r="B204" s="56"/>
      <c r="C204" s="56"/>
      <c r="D204" s="56"/>
      <c r="E204" s="56"/>
      <c r="F204" s="56"/>
      <c r="G204" s="56"/>
      <c r="H204" s="56"/>
      <c r="I204" s="57"/>
      <c r="J204" s="56"/>
      <c r="K204" s="56"/>
      <c r="L204" s="56"/>
    </row>
    <row r="205" spans="1:12" ht="18" customHeight="1">
      <c r="A205" s="52" t="str">
        <f t="shared" si="6"/>
        <v/>
      </c>
      <c r="B205" s="53"/>
      <c r="C205" s="53"/>
      <c r="D205" s="53"/>
      <c r="E205" s="53"/>
      <c r="F205" s="53"/>
      <c r="G205" s="53"/>
      <c r="H205" s="53"/>
      <c r="I205" s="54"/>
      <c r="J205" s="53"/>
      <c r="K205" s="53"/>
      <c r="L205" s="53"/>
    </row>
    <row r="206" spans="1:12" ht="18" customHeight="1">
      <c r="A206" s="55" t="str">
        <f t="shared" si="6"/>
        <v/>
      </c>
      <c r="B206" s="56"/>
      <c r="C206" s="56"/>
      <c r="D206" s="56"/>
      <c r="E206" s="56"/>
      <c r="F206" s="56"/>
      <c r="G206" s="56"/>
      <c r="H206" s="56"/>
      <c r="I206" s="57"/>
      <c r="J206" s="56"/>
      <c r="K206" s="56"/>
      <c r="L206" s="56"/>
    </row>
    <row r="207" spans="1:12" ht="18" customHeight="1">
      <c r="A207" s="52" t="str">
        <f t="shared" si="6"/>
        <v/>
      </c>
      <c r="B207" s="53"/>
      <c r="C207" s="53"/>
      <c r="D207" s="53"/>
      <c r="E207" s="53"/>
      <c r="F207" s="53"/>
      <c r="G207" s="53"/>
      <c r="H207" s="53"/>
      <c r="I207" s="54"/>
      <c r="J207" s="53"/>
      <c r="K207" s="53"/>
      <c r="L207" s="53"/>
    </row>
    <row r="208" spans="1:12" ht="18" customHeight="1">
      <c r="A208" s="55" t="str">
        <f t="shared" si="6"/>
        <v/>
      </c>
      <c r="B208" s="56"/>
      <c r="C208" s="56"/>
      <c r="D208" s="56"/>
      <c r="E208" s="56"/>
      <c r="F208" s="56"/>
      <c r="G208" s="56"/>
      <c r="H208" s="56"/>
      <c r="I208" s="57"/>
      <c r="J208" s="56"/>
      <c r="K208" s="56"/>
      <c r="L208" s="56"/>
    </row>
  </sheetData>
  <mergeCells count="14">
    <mergeCell ref="K4:L4"/>
    <mergeCell ref="A6:L6"/>
    <mergeCell ref="A4:B4"/>
    <mergeCell ref="C4:D4"/>
    <mergeCell ref="E4:F4"/>
    <mergeCell ref="G4:H4"/>
    <mergeCell ref="I4:J4"/>
    <mergeCell ref="A1:L1"/>
    <mergeCell ref="A3:B3"/>
    <mergeCell ref="C3:D3"/>
    <mergeCell ref="E3:F3"/>
    <mergeCell ref="G3:H3"/>
    <mergeCell ref="I3:J3"/>
    <mergeCell ref="K3:L3"/>
  </mergeCells>
  <conditionalFormatting sqref="A9:L207">
    <cfRule type="expression" dxfId="0" priority="2">
      <formula>$H9="✅ تکمیل‌شده"</formula>
    </cfRule>
  </conditionalFormatting>
  <conditionalFormatting sqref="I9:I207">
    <cfRule type="dataBar" priority="3">
      <dataBar>
        <cfvo type="num" val="0"/>
        <cfvo type="num" val="100"/>
        <color rgb="FF27AE60"/>
      </dataBar>
      <extLst>
        <ext xmlns:x14="http://schemas.microsoft.com/office/spreadsheetml/2009/9/main" uri="{B025F937-C7B1-47D3-B67F-A62EFF666E3E}">
          <x14:id>{B8BBD5BD-F2D5-46FB-A26D-9FA2D58AF525}</x14:id>
        </ext>
      </extLst>
    </cfRule>
  </conditionalFormatting>
  <dataValidations count="5">
    <dataValidation type="list" allowBlank="1" sqref="B9:B207" xr:uid="{00000000-0002-0000-0200-000000000000}">
      <formula1>"تحصیلی,کاری,روز مره,مالی,شخصی"</formula1>
      <formula2>0</formula2>
    </dataValidation>
    <dataValidation type="list" allowBlank="1" sqref="E9:E207" xr:uid="{00000000-0002-0000-0200-000001000000}">
      <formula1>"🔴 بحرانی,🟠 بالا,🟡 متوسط,🟢 پایین"</formula1>
      <formula2>0</formula2>
    </dataValidation>
    <dataValidation type="list" allowBlank="1" sqref="F9:F207" xr:uid="{00000000-0002-0000-0200-000002000000}">
      <formula1>"سالانه,فصلی,ماهانه,هفتگی,روزانه"</formula1>
      <formula2>0</formula2>
    </dataValidation>
    <dataValidation type="list" allowBlank="1" sqref="H9:H207" xr:uid="{00000000-0002-0000-0200-000003000000}">
      <formula1>"✅ تکمیل‌شده,🔄 در جریان,⏳ شروع‌نشده,⏸️ متوقف,❌ لغو‌شده"</formula1>
      <formula2>0</formula2>
    </dataValidation>
    <dataValidation type="whole" allowBlank="1" error="عدد باید بین 0 تا 100 باشد" sqref="I9:I207" xr:uid="{00000000-0002-0000-0200-000004000000}">
      <formula1>0</formula1>
      <formula2>100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BBD5BD-F2D5-46FB-A26D-9FA2D58AF525}">
            <x14:dataBar axisPosition="none">
              <x14:cfvo type="num">
                <xm:f>0</xm:f>
              </x14:cfvo>
              <x14:cfvo type="num">
                <xm:f>100</xm:f>
              </x14:cfvo>
              <x14:negativeFillColor rgb="FF27AE60"/>
            </x14:dataBar>
          </x14:cfRule>
          <xm:sqref>I9:I207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7AE60"/>
  </sheetPr>
  <dimension ref="A1:N101"/>
  <sheetViews>
    <sheetView rightToLeft="1" topLeftCell="A87" zoomScale="125" zoomScaleNormal="100" workbookViewId="0">
      <selection activeCell="E110" sqref="E110"/>
    </sheetView>
  </sheetViews>
  <sheetFormatPr baseColWidth="10" defaultColWidth="8.6640625" defaultRowHeight="15"/>
  <cols>
    <col min="1" max="7" width="14" customWidth="1"/>
  </cols>
  <sheetData>
    <row r="1" spans="1:14" ht="36" customHeight="1">
      <c r="A1" s="76" t="s">
        <v>130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19.5" customHeight="1">
      <c r="A2" s="90" t="s">
        <v>131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4" spans="1:14" ht="24" customHeight="1">
      <c r="A4" s="97" t="s">
        <v>132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18" customHeight="1">
      <c r="A5" s="58" t="s">
        <v>133</v>
      </c>
      <c r="B5" s="58" t="s">
        <v>134</v>
      </c>
      <c r="C5" s="58" t="s">
        <v>135</v>
      </c>
      <c r="D5" s="58" t="s">
        <v>136</v>
      </c>
      <c r="E5" s="58" t="s">
        <v>137</v>
      </c>
      <c r="F5" s="58" t="s">
        <v>138</v>
      </c>
      <c r="G5" s="58" t="s">
        <v>139</v>
      </c>
    </row>
    <row r="6" spans="1:14" ht="27.75" customHeight="1">
      <c r="A6" s="59" t="s">
        <v>140</v>
      </c>
      <c r="B6" s="59" t="s">
        <v>141</v>
      </c>
      <c r="C6" s="59" t="s">
        <v>142</v>
      </c>
      <c r="D6" s="59" t="s">
        <v>143</v>
      </c>
      <c r="E6" s="59" t="s">
        <v>144</v>
      </c>
      <c r="F6" s="59" t="s">
        <v>145</v>
      </c>
      <c r="G6" s="60" t="s">
        <v>146</v>
      </c>
    </row>
    <row r="7" spans="1:14" ht="27.75" customHeight="1">
      <c r="A7" s="59" t="s">
        <v>147</v>
      </c>
      <c r="B7" s="59" t="s">
        <v>148</v>
      </c>
      <c r="C7" s="59" t="s">
        <v>149</v>
      </c>
      <c r="D7" s="59" t="s">
        <v>150</v>
      </c>
      <c r="E7" s="59" t="s">
        <v>151</v>
      </c>
      <c r="F7" s="59" t="s">
        <v>152</v>
      </c>
      <c r="G7" s="60" t="s">
        <v>153</v>
      </c>
    </row>
    <row r="8" spans="1:14" ht="27.75" customHeight="1">
      <c r="A8" s="59" t="s">
        <v>154</v>
      </c>
      <c r="B8" s="59" t="s">
        <v>155</v>
      </c>
      <c r="C8" s="59" t="s">
        <v>156</v>
      </c>
      <c r="D8" s="59" t="s">
        <v>157</v>
      </c>
      <c r="E8" s="59" t="s">
        <v>158</v>
      </c>
      <c r="F8" s="59" t="s">
        <v>159</v>
      </c>
      <c r="G8" s="60" t="s">
        <v>160</v>
      </c>
    </row>
    <row r="9" spans="1:14" ht="27.75" customHeight="1">
      <c r="A9" s="59" t="s">
        <v>161</v>
      </c>
      <c r="B9" s="59" t="s">
        <v>162</v>
      </c>
      <c r="C9" s="59" t="s">
        <v>163</v>
      </c>
      <c r="D9" s="59" t="s">
        <v>164</v>
      </c>
      <c r="E9" s="59" t="s">
        <v>165</v>
      </c>
      <c r="F9" s="59" t="s">
        <v>166</v>
      </c>
      <c r="G9" s="60" t="s">
        <v>167</v>
      </c>
    </row>
    <row r="10" spans="1:14" ht="27.75" customHeight="1">
      <c r="A10" s="59" t="s">
        <v>168</v>
      </c>
      <c r="B10" s="59" t="s">
        <v>169</v>
      </c>
      <c r="C10" s="59" t="s">
        <v>170</v>
      </c>
      <c r="D10" s="61"/>
      <c r="E10" s="61"/>
      <c r="F10" s="61"/>
      <c r="G10" s="61"/>
    </row>
    <row r="12" spans="1:14" ht="24" customHeight="1">
      <c r="A12" s="98" t="s">
        <v>171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ht="18" customHeight="1">
      <c r="A13" s="58" t="s">
        <v>133</v>
      </c>
      <c r="B13" s="58" t="s">
        <v>134</v>
      </c>
      <c r="C13" s="58" t="s">
        <v>135</v>
      </c>
      <c r="D13" s="58" t="s">
        <v>136</v>
      </c>
      <c r="E13" s="58" t="s">
        <v>137</v>
      </c>
      <c r="F13" s="58" t="s">
        <v>138</v>
      </c>
      <c r="G13" s="58" t="s">
        <v>139</v>
      </c>
    </row>
    <row r="14" spans="1:14" ht="27.75" customHeight="1">
      <c r="A14" s="61"/>
      <c r="B14" s="61"/>
      <c r="C14" s="61"/>
      <c r="D14" s="59" t="s">
        <v>140</v>
      </c>
      <c r="E14" s="59" t="s">
        <v>141</v>
      </c>
      <c r="F14" s="59" t="s">
        <v>142</v>
      </c>
      <c r="G14" s="60" t="s">
        <v>143</v>
      </c>
    </row>
    <row r="15" spans="1:14" ht="27.75" customHeight="1">
      <c r="A15" s="59" t="s">
        <v>144</v>
      </c>
      <c r="B15" s="59" t="s">
        <v>145</v>
      </c>
      <c r="C15" s="59" t="s">
        <v>146</v>
      </c>
      <c r="D15" s="59" t="s">
        <v>147</v>
      </c>
      <c r="E15" s="59" t="s">
        <v>148</v>
      </c>
      <c r="F15" s="59" t="s">
        <v>149</v>
      </c>
      <c r="G15" s="60" t="s">
        <v>150</v>
      </c>
    </row>
    <row r="16" spans="1:14" ht="27.75" customHeight="1">
      <c r="A16" s="59" t="s">
        <v>151</v>
      </c>
      <c r="B16" s="59" t="s">
        <v>152</v>
      </c>
      <c r="C16" s="59" t="s">
        <v>153</v>
      </c>
      <c r="D16" s="59" t="s">
        <v>154</v>
      </c>
      <c r="E16" s="59" t="s">
        <v>155</v>
      </c>
      <c r="F16" s="59" t="s">
        <v>156</v>
      </c>
      <c r="G16" s="60" t="s">
        <v>157</v>
      </c>
    </row>
    <row r="17" spans="1:14" ht="27.75" customHeight="1">
      <c r="A17" s="59" t="s">
        <v>158</v>
      </c>
      <c r="B17" s="59" t="s">
        <v>159</v>
      </c>
      <c r="C17" s="59" t="s">
        <v>160</v>
      </c>
      <c r="D17" s="59" t="s">
        <v>161</v>
      </c>
      <c r="E17" s="59" t="s">
        <v>162</v>
      </c>
      <c r="F17" s="59" t="s">
        <v>163</v>
      </c>
      <c r="G17" s="60" t="s">
        <v>164</v>
      </c>
    </row>
    <row r="18" spans="1:14" ht="27.75" customHeight="1">
      <c r="A18" s="59" t="s">
        <v>165</v>
      </c>
      <c r="B18" s="59" t="s">
        <v>166</v>
      </c>
      <c r="C18" s="59" t="s">
        <v>167</v>
      </c>
      <c r="D18" s="59" t="s">
        <v>168</v>
      </c>
      <c r="E18" s="59" t="s">
        <v>169</v>
      </c>
      <c r="F18" s="59" t="s">
        <v>170</v>
      </c>
      <c r="G18" s="61"/>
    </row>
    <row r="20" spans="1:14" ht="24" customHeight="1">
      <c r="A20" s="99" t="s">
        <v>172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ht="18" customHeight="1">
      <c r="A21" s="58" t="s">
        <v>133</v>
      </c>
      <c r="B21" s="58" t="s">
        <v>134</v>
      </c>
      <c r="C21" s="58" t="s">
        <v>135</v>
      </c>
      <c r="D21" s="58" t="s">
        <v>136</v>
      </c>
      <c r="E21" s="58" t="s">
        <v>137</v>
      </c>
      <c r="F21" s="58" t="s">
        <v>138</v>
      </c>
      <c r="G21" s="58" t="s">
        <v>139</v>
      </c>
    </row>
    <row r="22" spans="1:14" ht="27.75" customHeight="1">
      <c r="A22" s="61"/>
      <c r="B22" s="61"/>
      <c r="C22" s="61"/>
      <c r="D22" s="61"/>
      <c r="E22" s="61"/>
      <c r="F22" s="61"/>
      <c r="G22" s="60" t="s">
        <v>140</v>
      </c>
    </row>
    <row r="23" spans="1:14" ht="27.75" customHeight="1">
      <c r="A23" s="59" t="s">
        <v>141</v>
      </c>
      <c r="B23" s="59" t="s">
        <v>142</v>
      </c>
      <c r="C23" s="59" t="s">
        <v>143</v>
      </c>
      <c r="D23" s="59" t="s">
        <v>144</v>
      </c>
      <c r="E23" s="59" t="s">
        <v>145</v>
      </c>
      <c r="F23" s="59" t="s">
        <v>146</v>
      </c>
      <c r="G23" s="60" t="s">
        <v>147</v>
      </c>
    </row>
    <row r="24" spans="1:14" ht="27.75" customHeight="1">
      <c r="A24" s="59" t="s">
        <v>148</v>
      </c>
      <c r="B24" s="59" t="s">
        <v>149</v>
      </c>
      <c r="C24" s="59" t="s">
        <v>150</v>
      </c>
      <c r="D24" s="59" t="s">
        <v>151</v>
      </c>
      <c r="E24" s="59" t="s">
        <v>152</v>
      </c>
      <c r="F24" s="59" t="s">
        <v>153</v>
      </c>
      <c r="G24" s="60" t="s">
        <v>154</v>
      </c>
    </row>
    <row r="25" spans="1:14" ht="27.75" customHeight="1">
      <c r="A25" s="59" t="s">
        <v>155</v>
      </c>
      <c r="B25" s="59" t="s">
        <v>156</v>
      </c>
      <c r="C25" s="59" t="s">
        <v>157</v>
      </c>
      <c r="D25" s="59" t="s">
        <v>158</v>
      </c>
      <c r="E25" s="59" t="s">
        <v>159</v>
      </c>
      <c r="F25" s="59" t="s">
        <v>160</v>
      </c>
      <c r="G25" s="60" t="s">
        <v>161</v>
      </c>
    </row>
    <row r="26" spans="1:14" ht="27.75" customHeight="1">
      <c r="A26" s="59" t="s">
        <v>162</v>
      </c>
      <c r="B26" s="59" t="s">
        <v>163</v>
      </c>
      <c r="C26" s="59" t="s">
        <v>164</v>
      </c>
      <c r="D26" s="59" t="s">
        <v>165</v>
      </c>
      <c r="E26" s="59" t="s">
        <v>166</v>
      </c>
      <c r="F26" s="59" t="s">
        <v>167</v>
      </c>
      <c r="G26" s="60" t="s">
        <v>168</v>
      </c>
    </row>
    <row r="27" spans="1:14" ht="27.75" customHeight="1">
      <c r="A27" s="59" t="s">
        <v>169</v>
      </c>
      <c r="B27" s="59" t="s">
        <v>170</v>
      </c>
      <c r="C27" s="61"/>
      <c r="D27" s="61"/>
      <c r="E27" s="61"/>
      <c r="F27" s="61"/>
      <c r="G27" s="61"/>
    </row>
    <row r="29" spans="1:14" ht="24" customHeight="1">
      <c r="A29" s="100" t="s">
        <v>173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</row>
    <row r="30" spans="1:14" ht="18" customHeight="1">
      <c r="A30" s="58" t="s">
        <v>133</v>
      </c>
      <c r="B30" s="58" t="s">
        <v>134</v>
      </c>
      <c r="C30" s="58" t="s">
        <v>135</v>
      </c>
      <c r="D30" s="58" t="s">
        <v>136</v>
      </c>
      <c r="E30" s="58" t="s">
        <v>137</v>
      </c>
      <c r="F30" s="58" t="s">
        <v>138</v>
      </c>
      <c r="G30" s="58" t="s">
        <v>139</v>
      </c>
    </row>
    <row r="31" spans="1:14" ht="27.75" customHeight="1">
      <c r="A31" s="61"/>
      <c r="B31" s="61"/>
      <c r="C31" s="59" t="s">
        <v>140</v>
      </c>
      <c r="D31" s="59" t="s">
        <v>141</v>
      </c>
      <c r="E31" s="59" t="s">
        <v>142</v>
      </c>
      <c r="F31" s="59" t="s">
        <v>143</v>
      </c>
      <c r="G31" s="60" t="s">
        <v>144</v>
      </c>
    </row>
    <row r="32" spans="1:14" ht="27.75" customHeight="1">
      <c r="A32" s="59" t="s">
        <v>145</v>
      </c>
      <c r="B32" s="59" t="s">
        <v>146</v>
      </c>
      <c r="C32" s="59" t="s">
        <v>147</v>
      </c>
      <c r="D32" s="59" t="s">
        <v>148</v>
      </c>
      <c r="E32" s="59" t="s">
        <v>149</v>
      </c>
      <c r="F32" s="59" t="s">
        <v>150</v>
      </c>
      <c r="G32" s="60" t="s">
        <v>151</v>
      </c>
    </row>
    <row r="33" spans="1:14" ht="27.75" customHeight="1">
      <c r="A33" s="59" t="s">
        <v>152</v>
      </c>
      <c r="B33" s="59" t="s">
        <v>153</v>
      </c>
      <c r="C33" s="59" t="s">
        <v>154</v>
      </c>
      <c r="D33" s="59" t="s">
        <v>155</v>
      </c>
      <c r="E33" s="59" t="s">
        <v>156</v>
      </c>
      <c r="F33" s="59" t="s">
        <v>157</v>
      </c>
      <c r="G33" s="60" t="s">
        <v>158</v>
      </c>
    </row>
    <row r="34" spans="1:14" ht="27.75" customHeight="1">
      <c r="A34" s="59" t="s">
        <v>159</v>
      </c>
      <c r="B34" s="59" t="s">
        <v>160</v>
      </c>
      <c r="C34" s="59" t="s">
        <v>161</v>
      </c>
      <c r="D34" s="59" t="s">
        <v>162</v>
      </c>
      <c r="E34" s="59" t="s">
        <v>163</v>
      </c>
      <c r="F34" s="59" t="s">
        <v>164</v>
      </c>
      <c r="G34" s="60" t="s">
        <v>165</v>
      </c>
    </row>
    <row r="35" spans="1:14" ht="27.75" customHeight="1">
      <c r="A35" s="59" t="s">
        <v>166</v>
      </c>
      <c r="B35" s="59" t="s">
        <v>167</v>
      </c>
      <c r="C35" s="59" t="s">
        <v>168</v>
      </c>
      <c r="D35" s="59" t="s">
        <v>169</v>
      </c>
      <c r="E35" s="59" t="s">
        <v>170</v>
      </c>
      <c r="F35" s="61"/>
      <c r="G35" s="61"/>
    </row>
    <row r="37" spans="1:14" ht="24" customHeight="1">
      <c r="A37" s="101" t="s">
        <v>174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18" customHeight="1">
      <c r="A38" s="58" t="s">
        <v>133</v>
      </c>
      <c r="B38" s="58" t="s">
        <v>134</v>
      </c>
      <c r="C38" s="58" t="s">
        <v>135</v>
      </c>
      <c r="D38" s="58" t="s">
        <v>136</v>
      </c>
      <c r="E38" s="58" t="s">
        <v>137</v>
      </c>
      <c r="F38" s="58" t="s">
        <v>138</v>
      </c>
      <c r="G38" s="58" t="s">
        <v>139</v>
      </c>
    </row>
    <row r="39" spans="1:14" ht="27.75" customHeight="1">
      <c r="A39" s="61"/>
      <c r="B39" s="61"/>
      <c r="C39" s="61"/>
      <c r="D39" s="61"/>
      <c r="E39" s="61"/>
      <c r="F39" s="59" t="s">
        <v>140</v>
      </c>
      <c r="G39" s="60" t="s">
        <v>141</v>
      </c>
    </row>
    <row r="40" spans="1:14" ht="27.75" customHeight="1">
      <c r="A40" s="59" t="s">
        <v>142</v>
      </c>
      <c r="B40" s="59" t="s">
        <v>143</v>
      </c>
      <c r="C40" s="59" t="s">
        <v>144</v>
      </c>
      <c r="D40" s="59" t="s">
        <v>145</v>
      </c>
      <c r="E40" s="59" t="s">
        <v>146</v>
      </c>
      <c r="F40" s="59" t="s">
        <v>147</v>
      </c>
      <c r="G40" s="60" t="s">
        <v>148</v>
      </c>
    </row>
    <row r="41" spans="1:14" ht="27.75" customHeight="1">
      <c r="A41" s="59" t="s">
        <v>149</v>
      </c>
      <c r="B41" s="59" t="s">
        <v>150</v>
      </c>
      <c r="C41" s="59" t="s">
        <v>151</v>
      </c>
      <c r="D41" s="59" t="s">
        <v>152</v>
      </c>
      <c r="E41" s="59" t="s">
        <v>153</v>
      </c>
      <c r="F41" s="59" t="s">
        <v>154</v>
      </c>
      <c r="G41" s="60" t="s">
        <v>155</v>
      </c>
    </row>
    <row r="42" spans="1:14" ht="27.75" customHeight="1">
      <c r="A42" s="59" t="s">
        <v>156</v>
      </c>
      <c r="B42" s="59" t="s">
        <v>157</v>
      </c>
      <c r="C42" s="59" t="s">
        <v>158</v>
      </c>
      <c r="D42" s="59" t="s">
        <v>159</v>
      </c>
      <c r="E42" s="59" t="s">
        <v>160</v>
      </c>
      <c r="F42" s="59" t="s">
        <v>161</v>
      </c>
      <c r="G42" s="60" t="s">
        <v>162</v>
      </c>
    </row>
    <row r="43" spans="1:14" ht="27.75" customHeight="1">
      <c r="A43" s="59" t="s">
        <v>163</v>
      </c>
      <c r="B43" s="59" t="s">
        <v>164</v>
      </c>
      <c r="C43" s="59" t="s">
        <v>165</v>
      </c>
      <c r="D43" s="59" t="s">
        <v>166</v>
      </c>
      <c r="E43" s="59" t="s">
        <v>167</v>
      </c>
      <c r="F43" s="59" t="s">
        <v>168</v>
      </c>
      <c r="G43" s="60" t="s">
        <v>169</v>
      </c>
    </row>
    <row r="44" spans="1:14" ht="27.75" customHeight="1">
      <c r="A44" s="59" t="s">
        <v>170</v>
      </c>
      <c r="B44" s="61"/>
      <c r="C44" s="61"/>
      <c r="D44" s="61"/>
      <c r="E44" s="61"/>
      <c r="F44" s="61"/>
      <c r="G44" s="61"/>
    </row>
    <row r="46" spans="1:14" ht="24" customHeight="1">
      <c r="A46" s="102" t="s">
        <v>175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ht="18" customHeight="1">
      <c r="A47" s="58" t="s">
        <v>133</v>
      </c>
      <c r="B47" s="58" t="s">
        <v>134</v>
      </c>
      <c r="C47" s="58" t="s">
        <v>135</v>
      </c>
      <c r="D47" s="58" t="s">
        <v>136</v>
      </c>
      <c r="E47" s="58" t="s">
        <v>137</v>
      </c>
      <c r="F47" s="58" t="s">
        <v>138</v>
      </c>
      <c r="G47" s="58" t="s">
        <v>139</v>
      </c>
    </row>
    <row r="48" spans="1:14" ht="27.75" customHeight="1">
      <c r="A48" s="61"/>
      <c r="B48" s="59" t="s">
        <v>140</v>
      </c>
      <c r="C48" s="59" t="s">
        <v>141</v>
      </c>
      <c r="D48" s="59" t="s">
        <v>142</v>
      </c>
      <c r="E48" s="59" t="s">
        <v>143</v>
      </c>
      <c r="F48" s="59" t="s">
        <v>144</v>
      </c>
      <c r="G48" s="60" t="s">
        <v>145</v>
      </c>
    </row>
    <row r="49" spans="1:14" ht="27.75" customHeight="1">
      <c r="A49" s="59" t="s">
        <v>146</v>
      </c>
      <c r="B49" s="59" t="s">
        <v>147</v>
      </c>
      <c r="C49" s="59" t="s">
        <v>148</v>
      </c>
      <c r="D49" s="59" t="s">
        <v>149</v>
      </c>
      <c r="E49" s="59" t="s">
        <v>150</v>
      </c>
      <c r="F49" s="59" t="s">
        <v>151</v>
      </c>
      <c r="G49" s="60" t="s">
        <v>152</v>
      </c>
    </row>
    <row r="50" spans="1:14" ht="27.75" customHeight="1">
      <c r="A50" s="59" t="s">
        <v>153</v>
      </c>
      <c r="B50" s="59" t="s">
        <v>154</v>
      </c>
      <c r="C50" s="59" t="s">
        <v>155</v>
      </c>
      <c r="D50" s="59" t="s">
        <v>156</v>
      </c>
      <c r="E50" s="59" t="s">
        <v>157</v>
      </c>
      <c r="F50" s="59" t="s">
        <v>158</v>
      </c>
      <c r="G50" s="60" t="s">
        <v>159</v>
      </c>
    </row>
    <row r="51" spans="1:14" ht="27.75" customHeight="1">
      <c r="A51" s="59" t="s">
        <v>160</v>
      </c>
      <c r="B51" s="59" t="s">
        <v>161</v>
      </c>
      <c r="C51" s="59" t="s">
        <v>162</v>
      </c>
      <c r="D51" s="59" t="s">
        <v>163</v>
      </c>
      <c r="E51" s="59" t="s">
        <v>164</v>
      </c>
      <c r="F51" s="59" t="s">
        <v>165</v>
      </c>
      <c r="G51" s="60" t="s">
        <v>166</v>
      </c>
    </row>
    <row r="52" spans="1:14" ht="27.75" customHeight="1">
      <c r="A52" s="59" t="s">
        <v>167</v>
      </c>
      <c r="B52" s="59" t="s">
        <v>168</v>
      </c>
      <c r="C52" s="59" t="s">
        <v>169</v>
      </c>
      <c r="D52" s="59" t="s">
        <v>170</v>
      </c>
      <c r="E52" s="61"/>
      <c r="F52" s="61"/>
      <c r="G52" s="61"/>
    </row>
    <row r="54" spans="1:14" ht="24" customHeight="1">
      <c r="A54" s="103" t="s">
        <v>176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</row>
    <row r="55" spans="1:14" ht="18" customHeight="1">
      <c r="A55" s="58" t="s">
        <v>133</v>
      </c>
      <c r="B55" s="58" t="s">
        <v>134</v>
      </c>
      <c r="C55" s="58" t="s">
        <v>135</v>
      </c>
      <c r="D55" s="58" t="s">
        <v>136</v>
      </c>
      <c r="E55" s="58" t="s">
        <v>137</v>
      </c>
      <c r="F55" s="58" t="s">
        <v>138</v>
      </c>
      <c r="G55" s="58" t="s">
        <v>139</v>
      </c>
    </row>
    <row r="56" spans="1:14" ht="27.75" customHeight="1">
      <c r="A56" s="61"/>
      <c r="B56" s="61"/>
      <c r="C56" s="61"/>
      <c r="D56" s="61"/>
      <c r="E56" s="59" t="s">
        <v>140</v>
      </c>
      <c r="F56" s="59" t="s">
        <v>141</v>
      </c>
      <c r="G56" s="60" t="s">
        <v>142</v>
      </c>
    </row>
    <row r="57" spans="1:14" ht="27.75" customHeight="1">
      <c r="A57" s="59" t="s">
        <v>143</v>
      </c>
      <c r="B57" s="59" t="s">
        <v>144</v>
      </c>
      <c r="C57" s="59" t="s">
        <v>145</v>
      </c>
      <c r="D57" s="59" t="s">
        <v>146</v>
      </c>
      <c r="E57" s="59" t="s">
        <v>147</v>
      </c>
      <c r="F57" s="59" t="s">
        <v>148</v>
      </c>
      <c r="G57" s="60" t="s">
        <v>149</v>
      </c>
    </row>
    <row r="58" spans="1:14" ht="27.75" customHeight="1">
      <c r="A58" s="59" t="s">
        <v>150</v>
      </c>
      <c r="B58" s="59" t="s">
        <v>151</v>
      </c>
      <c r="C58" s="59" t="s">
        <v>152</v>
      </c>
      <c r="D58" s="59" t="s">
        <v>153</v>
      </c>
      <c r="E58" s="59" t="s">
        <v>154</v>
      </c>
      <c r="F58" s="59" t="s">
        <v>155</v>
      </c>
      <c r="G58" s="60" t="s">
        <v>156</v>
      </c>
    </row>
    <row r="59" spans="1:14" ht="27.75" customHeight="1">
      <c r="A59" s="59" t="s">
        <v>157</v>
      </c>
      <c r="B59" s="59" t="s">
        <v>158</v>
      </c>
      <c r="C59" s="59" t="s">
        <v>159</v>
      </c>
      <c r="D59" s="59" t="s">
        <v>160</v>
      </c>
      <c r="E59" s="59" t="s">
        <v>161</v>
      </c>
      <c r="F59" s="59" t="s">
        <v>162</v>
      </c>
      <c r="G59" s="60" t="s">
        <v>163</v>
      </c>
    </row>
    <row r="60" spans="1:14" ht="27.75" customHeight="1">
      <c r="A60" s="59" t="s">
        <v>164</v>
      </c>
      <c r="B60" s="59" t="s">
        <v>165</v>
      </c>
      <c r="C60" s="59" t="s">
        <v>166</v>
      </c>
      <c r="D60" s="59" t="s">
        <v>167</v>
      </c>
      <c r="E60" s="59" t="s">
        <v>168</v>
      </c>
      <c r="F60" s="59" t="s">
        <v>169</v>
      </c>
      <c r="G60" s="61"/>
    </row>
    <row r="62" spans="1:14" ht="24" customHeight="1">
      <c r="A62" s="104" t="s">
        <v>177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</row>
    <row r="63" spans="1:14" ht="18" customHeight="1">
      <c r="A63" s="58" t="s">
        <v>133</v>
      </c>
      <c r="B63" s="58" t="s">
        <v>134</v>
      </c>
      <c r="C63" s="58" t="s">
        <v>135</v>
      </c>
      <c r="D63" s="58" t="s">
        <v>136</v>
      </c>
      <c r="E63" s="58" t="s">
        <v>137</v>
      </c>
      <c r="F63" s="58" t="s">
        <v>138</v>
      </c>
      <c r="G63" s="58" t="s">
        <v>139</v>
      </c>
    </row>
    <row r="64" spans="1:14" ht="27.75" customHeight="1">
      <c r="A64" s="61"/>
      <c r="B64" s="61"/>
      <c r="C64" s="61"/>
      <c r="D64" s="61"/>
      <c r="E64" s="61"/>
      <c r="F64" s="61"/>
      <c r="G64" s="60" t="s">
        <v>140</v>
      </c>
    </row>
    <row r="65" spans="1:14" ht="27.75" customHeight="1">
      <c r="A65" s="59" t="s">
        <v>141</v>
      </c>
      <c r="B65" s="59" t="s">
        <v>142</v>
      </c>
      <c r="C65" s="59" t="s">
        <v>143</v>
      </c>
      <c r="D65" s="59" t="s">
        <v>144</v>
      </c>
      <c r="E65" s="59" t="s">
        <v>145</v>
      </c>
      <c r="F65" s="59" t="s">
        <v>146</v>
      </c>
      <c r="G65" s="60" t="s">
        <v>147</v>
      </c>
    </row>
    <row r="66" spans="1:14" ht="27.75" customHeight="1">
      <c r="A66" s="59" t="s">
        <v>148</v>
      </c>
      <c r="B66" s="59" t="s">
        <v>149</v>
      </c>
      <c r="C66" s="59" t="s">
        <v>150</v>
      </c>
      <c r="D66" s="59" t="s">
        <v>151</v>
      </c>
      <c r="E66" s="59" t="s">
        <v>152</v>
      </c>
      <c r="F66" s="59" t="s">
        <v>153</v>
      </c>
      <c r="G66" s="60" t="s">
        <v>154</v>
      </c>
    </row>
    <row r="67" spans="1:14" ht="27.75" customHeight="1">
      <c r="A67" s="59" t="s">
        <v>155</v>
      </c>
      <c r="B67" s="59" t="s">
        <v>156</v>
      </c>
      <c r="C67" s="59" t="s">
        <v>157</v>
      </c>
      <c r="D67" s="59" t="s">
        <v>158</v>
      </c>
      <c r="E67" s="59" t="s">
        <v>159</v>
      </c>
      <c r="F67" s="59" t="s">
        <v>160</v>
      </c>
      <c r="G67" s="60" t="s">
        <v>161</v>
      </c>
    </row>
    <row r="68" spans="1:14" ht="27.75" customHeight="1">
      <c r="A68" s="59" t="s">
        <v>162</v>
      </c>
      <c r="B68" s="59" t="s">
        <v>163</v>
      </c>
      <c r="C68" s="59" t="s">
        <v>164</v>
      </c>
      <c r="D68" s="59" t="s">
        <v>165</v>
      </c>
      <c r="E68" s="59" t="s">
        <v>166</v>
      </c>
      <c r="F68" s="59" t="s">
        <v>167</v>
      </c>
      <c r="G68" s="60" t="s">
        <v>168</v>
      </c>
    </row>
    <row r="69" spans="1:14" ht="27.75" customHeight="1">
      <c r="A69" s="59" t="s">
        <v>169</v>
      </c>
      <c r="B69" s="61"/>
      <c r="C69" s="61"/>
      <c r="D69" s="61"/>
      <c r="E69" s="61"/>
      <c r="F69" s="61"/>
      <c r="G69" s="61"/>
    </row>
    <row r="71" spans="1:14" ht="24" customHeight="1">
      <c r="A71" s="105" t="s">
        <v>178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ht="18" customHeight="1">
      <c r="A72" s="58" t="s">
        <v>133</v>
      </c>
      <c r="B72" s="58" t="s">
        <v>134</v>
      </c>
      <c r="C72" s="58" t="s">
        <v>135</v>
      </c>
      <c r="D72" s="58" t="s">
        <v>136</v>
      </c>
      <c r="E72" s="58" t="s">
        <v>137</v>
      </c>
      <c r="F72" s="58" t="s">
        <v>138</v>
      </c>
      <c r="G72" s="58" t="s">
        <v>139</v>
      </c>
    </row>
    <row r="73" spans="1:14" ht="27.75" customHeight="1">
      <c r="A73" s="61"/>
      <c r="B73" s="59" t="s">
        <v>140</v>
      </c>
      <c r="C73" s="59" t="s">
        <v>141</v>
      </c>
      <c r="D73" s="59" t="s">
        <v>142</v>
      </c>
      <c r="E73" s="59" t="s">
        <v>143</v>
      </c>
      <c r="F73" s="59" t="s">
        <v>144</v>
      </c>
      <c r="G73" s="60" t="s">
        <v>145</v>
      </c>
    </row>
    <row r="74" spans="1:14" ht="27.75" customHeight="1">
      <c r="A74" s="59" t="s">
        <v>146</v>
      </c>
      <c r="B74" s="59" t="s">
        <v>147</v>
      </c>
      <c r="C74" s="59" t="s">
        <v>148</v>
      </c>
      <c r="D74" s="59" t="s">
        <v>149</v>
      </c>
      <c r="E74" s="59" t="s">
        <v>150</v>
      </c>
      <c r="F74" s="59" t="s">
        <v>151</v>
      </c>
      <c r="G74" s="60" t="s">
        <v>152</v>
      </c>
    </row>
    <row r="75" spans="1:14" ht="27.75" customHeight="1">
      <c r="A75" s="59" t="s">
        <v>153</v>
      </c>
      <c r="B75" s="59" t="s">
        <v>154</v>
      </c>
      <c r="C75" s="59" t="s">
        <v>155</v>
      </c>
      <c r="D75" s="59" t="s">
        <v>156</v>
      </c>
      <c r="E75" s="59" t="s">
        <v>157</v>
      </c>
      <c r="F75" s="59" t="s">
        <v>158</v>
      </c>
      <c r="G75" s="60" t="s">
        <v>159</v>
      </c>
    </row>
    <row r="76" spans="1:14" ht="27.75" customHeight="1">
      <c r="A76" s="59" t="s">
        <v>160</v>
      </c>
      <c r="B76" s="59" t="s">
        <v>161</v>
      </c>
      <c r="C76" s="59" t="s">
        <v>162</v>
      </c>
      <c r="D76" s="59" t="s">
        <v>163</v>
      </c>
      <c r="E76" s="59" t="s">
        <v>164</v>
      </c>
      <c r="F76" s="59" t="s">
        <v>165</v>
      </c>
      <c r="G76" s="60" t="s">
        <v>166</v>
      </c>
    </row>
    <row r="77" spans="1:14" ht="27.75" customHeight="1">
      <c r="A77" s="59" t="s">
        <v>167</v>
      </c>
      <c r="B77" s="59" t="s">
        <v>168</v>
      </c>
      <c r="C77" s="59" t="s">
        <v>169</v>
      </c>
      <c r="D77" s="61"/>
      <c r="E77" s="61"/>
      <c r="F77" s="61"/>
      <c r="G77" s="61"/>
    </row>
    <row r="79" spans="1:14" ht="24" customHeight="1">
      <c r="A79" s="106" t="s">
        <v>179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</row>
    <row r="80" spans="1:14" ht="18" customHeight="1">
      <c r="A80" s="58" t="s">
        <v>133</v>
      </c>
      <c r="B80" s="58" t="s">
        <v>134</v>
      </c>
      <c r="C80" s="58" t="s">
        <v>135</v>
      </c>
      <c r="D80" s="58" t="s">
        <v>136</v>
      </c>
      <c r="E80" s="58" t="s">
        <v>137</v>
      </c>
      <c r="F80" s="58" t="s">
        <v>138</v>
      </c>
      <c r="G80" s="58" t="s">
        <v>139</v>
      </c>
    </row>
    <row r="81" spans="1:14" ht="27.75" customHeight="1">
      <c r="A81" s="61"/>
      <c r="B81" s="61"/>
      <c r="C81" s="61"/>
      <c r="D81" s="59" t="s">
        <v>140</v>
      </c>
      <c r="E81" s="59" t="s">
        <v>141</v>
      </c>
      <c r="F81" s="59" t="s">
        <v>142</v>
      </c>
      <c r="G81" s="60" t="s">
        <v>143</v>
      </c>
    </row>
    <row r="82" spans="1:14" ht="27.75" customHeight="1">
      <c r="A82" s="59" t="s">
        <v>144</v>
      </c>
      <c r="B82" s="59" t="s">
        <v>145</v>
      </c>
      <c r="C82" s="59" t="s">
        <v>146</v>
      </c>
      <c r="D82" s="59" t="s">
        <v>147</v>
      </c>
      <c r="E82" s="59" t="s">
        <v>148</v>
      </c>
      <c r="F82" s="59" t="s">
        <v>149</v>
      </c>
      <c r="G82" s="60" t="s">
        <v>150</v>
      </c>
    </row>
    <row r="83" spans="1:14" ht="27.75" customHeight="1">
      <c r="A83" s="59" t="s">
        <v>151</v>
      </c>
      <c r="B83" s="59" t="s">
        <v>152</v>
      </c>
      <c r="C83" s="59" t="s">
        <v>153</v>
      </c>
      <c r="D83" s="59" t="s">
        <v>154</v>
      </c>
      <c r="E83" s="59" t="s">
        <v>155</v>
      </c>
      <c r="F83" s="59" t="s">
        <v>156</v>
      </c>
      <c r="G83" s="60" t="s">
        <v>157</v>
      </c>
    </row>
    <row r="84" spans="1:14" ht="27.75" customHeight="1">
      <c r="A84" s="59" t="s">
        <v>158</v>
      </c>
      <c r="B84" s="59" t="s">
        <v>159</v>
      </c>
      <c r="C84" s="59" t="s">
        <v>160</v>
      </c>
      <c r="D84" s="59" t="s">
        <v>161</v>
      </c>
      <c r="E84" s="59" t="s">
        <v>162</v>
      </c>
      <c r="F84" s="59" t="s">
        <v>163</v>
      </c>
      <c r="G84" s="60" t="s">
        <v>164</v>
      </c>
    </row>
    <row r="85" spans="1:14" ht="27.75" customHeight="1">
      <c r="A85" s="59" t="s">
        <v>165</v>
      </c>
      <c r="B85" s="59" t="s">
        <v>166</v>
      </c>
      <c r="C85" s="59" t="s">
        <v>167</v>
      </c>
      <c r="D85" s="59" t="s">
        <v>168</v>
      </c>
      <c r="E85" s="59" t="s">
        <v>169</v>
      </c>
      <c r="F85" s="61"/>
      <c r="G85" s="61"/>
    </row>
    <row r="87" spans="1:14" ht="24" customHeight="1">
      <c r="A87" s="107" t="s">
        <v>180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</row>
    <row r="88" spans="1:14" ht="18" customHeight="1">
      <c r="A88" s="58" t="s">
        <v>133</v>
      </c>
      <c r="B88" s="58" t="s">
        <v>134</v>
      </c>
      <c r="C88" s="58" t="s">
        <v>135</v>
      </c>
      <c r="D88" s="58" t="s">
        <v>136</v>
      </c>
      <c r="E88" s="58" t="s">
        <v>137</v>
      </c>
      <c r="F88" s="58" t="s">
        <v>138</v>
      </c>
      <c r="G88" s="58" t="s">
        <v>139</v>
      </c>
    </row>
    <row r="89" spans="1:14" ht="27.75" customHeight="1">
      <c r="A89" s="61"/>
      <c r="B89" s="61"/>
      <c r="C89" s="61"/>
      <c r="D89" s="61"/>
      <c r="E89" s="61"/>
      <c r="F89" s="59" t="s">
        <v>140</v>
      </c>
      <c r="G89" s="60" t="s">
        <v>141</v>
      </c>
    </row>
    <row r="90" spans="1:14" ht="27.75" customHeight="1">
      <c r="A90" s="59" t="s">
        <v>142</v>
      </c>
      <c r="B90" s="59" t="s">
        <v>143</v>
      </c>
      <c r="C90" s="59" t="s">
        <v>144</v>
      </c>
      <c r="D90" s="59" t="s">
        <v>145</v>
      </c>
      <c r="E90" s="59" t="s">
        <v>146</v>
      </c>
      <c r="F90" s="59" t="s">
        <v>147</v>
      </c>
      <c r="G90" s="60" t="s">
        <v>148</v>
      </c>
    </row>
    <row r="91" spans="1:14" ht="27.75" customHeight="1">
      <c r="A91" s="59" t="s">
        <v>149</v>
      </c>
      <c r="B91" s="59" t="s">
        <v>150</v>
      </c>
      <c r="C91" s="59" t="s">
        <v>151</v>
      </c>
      <c r="D91" s="59" t="s">
        <v>152</v>
      </c>
      <c r="E91" s="59" t="s">
        <v>153</v>
      </c>
      <c r="F91" s="59" t="s">
        <v>154</v>
      </c>
      <c r="G91" s="60" t="s">
        <v>155</v>
      </c>
    </row>
    <row r="92" spans="1:14" ht="27.75" customHeight="1">
      <c r="A92" s="59" t="s">
        <v>156</v>
      </c>
      <c r="B92" s="59" t="s">
        <v>157</v>
      </c>
      <c r="C92" s="59" t="s">
        <v>158</v>
      </c>
      <c r="D92" s="59" t="s">
        <v>159</v>
      </c>
      <c r="E92" s="59" t="s">
        <v>160</v>
      </c>
      <c r="F92" s="59" t="s">
        <v>161</v>
      </c>
      <c r="G92" s="60" t="s">
        <v>162</v>
      </c>
    </row>
    <row r="93" spans="1:14" ht="27.75" customHeight="1">
      <c r="A93" s="59" t="s">
        <v>163</v>
      </c>
      <c r="B93" s="59" t="s">
        <v>164</v>
      </c>
      <c r="C93" s="59" t="s">
        <v>165</v>
      </c>
      <c r="D93" s="59" t="s">
        <v>166</v>
      </c>
      <c r="E93" s="59" t="s">
        <v>167</v>
      </c>
      <c r="F93" s="59" t="s">
        <v>168</v>
      </c>
      <c r="G93" s="60" t="s">
        <v>169</v>
      </c>
    </row>
    <row r="95" spans="1:14" ht="24" customHeight="1">
      <c r="A95" s="108" t="s">
        <v>181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4" ht="18" customHeight="1">
      <c r="A96" s="58" t="s">
        <v>133</v>
      </c>
      <c r="B96" s="58" t="s">
        <v>134</v>
      </c>
      <c r="C96" s="58" t="s">
        <v>135</v>
      </c>
      <c r="D96" s="58" t="s">
        <v>136</v>
      </c>
      <c r="E96" s="58" t="s">
        <v>137</v>
      </c>
      <c r="F96" s="58" t="s">
        <v>138</v>
      </c>
      <c r="G96" s="58" t="s">
        <v>139</v>
      </c>
    </row>
    <row r="97" spans="1:7" ht="27.75" customHeight="1">
      <c r="A97" s="59" t="s">
        <v>140</v>
      </c>
      <c r="B97" s="59" t="s">
        <v>141</v>
      </c>
      <c r="C97" s="59" t="s">
        <v>142</v>
      </c>
      <c r="D97" s="59" t="s">
        <v>143</v>
      </c>
      <c r="E97" s="59" t="s">
        <v>144</v>
      </c>
      <c r="F97" s="59" t="s">
        <v>145</v>
      </c>
      <c r="G97" s="60" t="s">
        <v>146</v>
      </c>
    </row>
    <row r="98" spans="1:7" ht="27.75" customHeight="1">
      <c r="A98" s="59" t="s">
        <v>147</v>
      </c>
      <c r="B98" s="59" t="s">
        <v>148</v>
      </c>
      <c r="C98" s="59" t="s">
        <v>149</v>
      </c>
      <c r="D98" s="59" t="s">
        <v>150</v>
      </c>
      <c r="E98" s="59" t="s">
        <v>151</v>
      </c>
      <c r="F98" s="59" t="s">
        <v>152</v>
      </c>
      <c r="G98" s="60" t="s">
        <v>153</v>
      </c>
    </row>
    <row r="99" spans="1:7" ht="27.75" customHeight="1">
      <c r="A99" s="59" t="s">
        <v>154</v>
      </c>
      <c r="B99" s="59" t="s">
        <v>155</v>
      </c>
      <c r="C99" s="59" t="s">
        <v>156</v>
      </c>
      <c r="D99" s="59" t="s">
        <v>157</v>
      </c>
      <c r="E99" s="59" t="s">
        <v>158</v>
      </c>
      <c r="F99" s="59" t="s">
        <v>159</v>
      </c>
      <c r="G99" s="60" t="s">
        <v>160</v>
      </c>
    </row>
    <row r="100" spans="1:7" ht="27.75" customHeight="1">
      <c r="A100" s="59" t="s">
        <v>161</v>
      </c>
      <c r="B100" s="59" t="s">
        <v>162</v>
      </c>
      <c r="C100" s="59" t="s">
        <v>163</v>
      </c>
      <c r="D100" s="59" t="s">
        <v>164</v>
      </c>
      <c r="E100" s="59" t="s">
        <v>165</v>
      </c>
      <c r="F100" s="59" t="s">
        <v>166</v>
      </c>
      <c r="G100" s="60" t="s">
        <v>167</v>
      </c>
    </row>
    <row r="101" spans="1:7" ht="27.75" customHeight="1">
      <c r="A101" s="59" t="s">
        <v>168</v>
      </c>
      <c r="B101" s="61"/>
      <c r="C101" s="61"/>
      <c r="D101" s="61"/>
      <c r="E101" s="61"/>
      <c r="F101" s="61"/>
      <c r="G101" s="61"/>
    </row>
  </sheetData>
  <mergeCells count="14">
    <mergeCell ref="A71:N71"/>
    <mergeCell ref="A79:N79"/>
    <mergeCell ref="A87:N87"/>
    <mergeCell ref="A95:N95"/>
    <mergeCell ref="A29:N29"/>
    <mergeCell ref="A37:N37"/>
    <mergeCell ref="A46:N46"/>
    <mergeCell ref="A54:N54"/>
    <mergeCell ref="A62:N62"/>
    <mergeCell ref="A1:N1"/>
    <mergeCell ref="A2:N2"/>
    <mergeCell ref="A4:N4"/>
    <mergeCell ref="A12:N12"/>
    <mergeCell ref="A20:N20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B59B6"/>
  </sheetPr>
  <dimension ref="A1:P12"/>
  <sheetViews>
    <sheetView rightToLeft="1" zoomScale="90" zoomScaleNormal="100" workbookViewId="0">
      <selection activeCell="B4" sqref="A4:B9"/>
    </sheetView>
  </sheetViews>
  <sheetFormatPr baseColWidth="10" defaultColWidth="8.6640625" defaultRowHeight="15"/>
  <cols>
    <col min="2" max="2" width="22.1640625" customWidth="1"/>
    <col min="4" max="4" width="15.6640625" customWidth="1"/>
    <col min="5" max="5" width="14" customWidth="1"/>
    <col min="7" max="7" width="14.6640625" customWidth="1"/>
    <col min="8" max="8" width="16.33203125" customWidth="1"/>
    <col min="10" max="10" width="20.33203125" customWidth="1"/>
    <col min="11" max="11" width="15" customWidth="1"/>
    <col min="12" max="12" width="22.6640625" customWidth="1"/>
  </cols>
  <sheetData>
    <row r="1" spans="1:16" ht="36" customHeight="1">
      <c r="A1" s="76" t="s">
        <v>310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7.5" customHeight="1"/>
    <row r="3" spans="1:16" ht="19.5" customHeight="1">
      <c r="A3" s="114" t="s">
        <v>182</v>
      </c>
      <c r="B3" s="114"/>
      <c r="C3" s="114"/>
      <c r="D3" s="114"/>
      <c r="E3" s="114"/>
      <c r="F3" s="114"/>
      <c r="G3" s="114"/>
      <c r="H3" s="114"/>
      <c r="I3" s="114" t="s">
        <v>182</v>
      </c>
      <c r="J3" s="114"/>
      <c r="K3" s="114"/>
      <c r="L3" s="114"/>
      <c r="M3" s="114"/>
      <c r="N3" s="114"/>
      <c r="O3" s="114"/>
      <c r="P3" s="114"/>
    </row>
    <row r="4" spans="1:16" ht="18" customHeight="1">
      <c r="A4" s="62" t="s">
        <v>13</v>
      </c>
      <c r="B4" s="62" t="s">
        <v>183</v>
      </c>
      <c r="D4" s="62" t="s">
        <v>12</v>
      </c>
      <c r="E4" s="62" t="s">
        <v>183</v>
      </c>
      <c r="G4" s="62" t="s">
        <v>38</v>
      </c>
      <c r="H4" s="62" t="s">
        <v>183</v>
      </c>
      <c r="J4" s="63" t="s">
        <v>184</v>
      </c>
      <c r="K4" s="63" t="s">
        <v>26</v>
      </c>
      <c r="L4" s="63" t="s">
        <v>13</v>
      </c>
    </row>
    <row r="5" spans="1:16" ht="18" customHeight="1">
      <c r="A5" s="62" t="s">
        <v>185</v>
      </c>
      <c r="B5" s="62">
        <f>COUNTIF('📋 وظایف'!H8:H207,"✅ تکمیل‌شده")</f>
        <v>0</v>
      </c>
      <c r="D5" s="62" t="s">
        <v>186</v>
      </c>
      <c r="E5" s="62">
        <f>COUNTIF('📋 وظایف'!F8:F207,"🔴 بحرانی")</f>
        <v>4</v>
      </c>
      <c r="G5" s="62" t="s">
        <v>62</v>
      </c>
      <c r="H5" s="62">
        <f>COUNTIF('📋 وظایف'!C8:C207,"تحصیلی")</f>
        <v>3</v>
      </c>
      <c r="J5" s="62" t="str">
        <f>'🎯 اهداف'!C9</f>
        <v>افزایش درآمد ۴۰٪ تا پایان سال</v>
      </c>
      <c r="K5" s="64">
        <f>'🎯 اهداف'!I9</f>
        <v>35</v>
      </c>
      <c r="L5" s="62" t="str">
        <f>'🎯 اهداف'!H9</f>
        <v>🔄 در جریان</v>
      </c>
    </row>
    <row r="6" spans="1:16" ht="18" customHeight="1">
      <c r="A6" s="62" t="s">
        <v>187</v>
      </c>
      <c r="B6" s="62">
        <f>COUNTIF('📋 وظایف'!H8:H207,"🔄 در جریان")</f>
        <v>0</v>
      </c>
      <c r="D6" s="62" t="s">
        <v>188</v>
      </c>
      <c r="E6" s="62">
        <f>COUNTIF('📋 وظایف'!F8:F207,"🟠 بالا")</f>
        <v>3</v>
      </c>
      <c r="G6" s="62" t="s">
        <v>49</v>
      </c>
      <c r="H6" s="62">
        <f>COUNTIF('📋 وظایف'!C8:C207,"کاری")</f>
        <v>5</v>
      </c>
      <c r="J6" s="62" t="str">
        <f>'🎯 اهداف'!C10</f>
        <v>جذب ۵۰۰ مشتری جدید</v>
      </c>
      <c r="K6" s="64">
        <f>'🎯 اهداف'!I10</f>
        <v>100</v>
      </c>
      <c r="L6" s="62" t="str">
        <f>'🎯 اهداف'!H10</f>
        <v>✅ تکمیل‌شده</v>
      </c>
    </row>
    <row r="7" spans="1:16" ht="18" customHeight="1">
      <c r="A7" s="62" t="s">
        <v>189</v>
      </c>
      <c r="B7" s="62">
        <f>COUNTIF('📋 وظایف'!H8:H207,"⏳ شروع‌نشده")</f>
        <v>0</v>
      </c>
      <c r="D7" s="62" t="s">
        <v>190</v>
      </c>
      <c r="E7" s="62">
        <f>COUNTIF('📋 وظایف'!F8:F207,"🟡 متوسط")</f>
        <v>4</v>
      </c>
      <c r="G7" s="62" t="s">
        <v>77</v>
      </c>
      <c r="H7" s="62">
        <f>COUNTIF('📋 وظایف'!C8:C207,"روز مره")</f>
        <v>2</v>
      </c>
      <c r="J7" s="62" t="str">
        <f>'🎯 اهداف'!C11</f>
        <v>راه‌اندازی اپلیکیشن موبایل</v>
      </c>
      <c r="K7" s="64">
        <f>'🎯 اهداف'!I11</f>
        <v>60</v>
      </c>
      <c r="L7" s="62" t="str">
        <f>'🎯 اهداف'!H11</f>
        <v>🔄 در جریان</v>
      </c>
    </row>
    <row r="8" spans="1:16" ht="18" customHeight="1">
      <c r="A8" s="62" t="s">
        <v>191</v>
      </c>
      <c r="B8" s="62">
        <f>COUNTIF('📋 وظایف'!H8:H207,"⏸️ متوقف")</f>
        <v>0</v>
      </c>
      <c r="D8" s="62" t="s">
        <v>192</v>
      </c>
      <c r="E8" s="62">
        <f>COUNTIF('📋 وظایف'!F8:F207,"🟢 پایین")</f>
        <v>1</v>
      </c>
      <c r="G8" s="62" t="s">
        <v>71</v>
      </c>
      <c r="H8" s="62">
        <f>COUNTIF('📋 وظایف'!C8:C207,"مالی")</f>
        <v>2</v>
      </c>
      <c r="J8" s="62" t="str">
        <f>'🎯 اهداف'!C12</f>
        <v>گذراندن دوره برنامه‌نویسی</v>
      </c>
      <c r="K8" s="64">
        <f>'🎯 اهداف'!I12</f>
        <v>40</v>
      </c>
      <c r="L8" s="62" t="str">
        <f>'🎯 اهداف'!H12</f>
        <v>🔄 در جریان</v>
      </c>
    </row>
    <row r="9" spans="1:16" ht="18" customHeight="1">
      <c r="A9" s="62" t="s">
        <v>193</v>
      </c>
      <c r="B9" s="62">
        <f>COUNTIF('📋 وظایف'!H8:H207,"❌ لغو‌شده")</f>
        <v>0</v>
      </c>
      <c r="G9" s="62" t="s">
        <v>127</v>
      </c>
      <c r="H9" s="62">
        <f>COUNTIF('📋 وظایف'!C8:C207,"شخصی")</f>
        <v>0</v>
      </c>
      <c r="J9" s="62" t="str">
        <f>'🎯 اهداف'!C13</f>
        <v>پس‌انداز ۲۰ میلیون تومان</v>
      </c>
      <c r="K9" s="64">
        <f>'🎯 اهداف'!I13</f>
        <v>10</v>
      </c>
      <c r="L9" s="62" t="str">
        <f>'🎯 اهداف'!H13</f>
        <v>⏳ شروع‌نشده</v>
      </c>
    </row>
    <row r="10" spans="1:16">
      <c r="J10" s="62" t="str">
        <f>'🎯 اهداف'!C14</f>
        <v>ورزش ۳ بار در هفته</v>
      </c>
      <c r="K10" s="64">
        <f>'🎯 اهداف'!I14</f>
        <v>75</v>
      </c>
      <c r="L10" s="62" t="str">
        <f>'🎯 اهداف'!H14</f>
        <v>🔄 در جریان</v>
      </c>
    </row>
    <row r="11" spans="1:16">
      <c r="J11" s="62" t="str">
        <f>'🎯 اهداف'!C15</f>
        <v>خواندن ۱۰ کتاب</v>
      </c>
      <c r="K11" s="64">
        <f>'🎯 اهداف'!I15</f>
        <v>30</v>
      </c>
      <c r="L11" s="62" t="str">
        <f>'🎯 اهداف'!H15</f>
        <v>🔄 در جریان</v>
      </c>
    </row>
    <row r="12" spans="1:16">
      <c r="J12" s="62" t="str">
        <f>'🎯 اهداف'!C16</f>
        <v>برگزاری ۴ سفر</v>
      </c>
      <c r="K12" s="64">
        <f>'🎯 اهداف'!I16</f>
        <v>100</v>
      </c>
      <c r="L12" s="62" t="str">
        <f>'🎯 اهداف'!H16</f>
        <v>✅ تکمیل‌شده</v>
      </c>
    </row>
  </sheetData>
  <mergeCells count="3">
    <mergeCell ref="A1:P1"/>
    <mergeCell ref="A3:H3"/>
    <mergeCell ref="I3:P3"/>
  </mergeCells>
  <pageMargins left="0.75" right="0.75" top="1" bottom="1" header="0.511811023622047" footer="0.511811023622047"/>
  <pageSetup paperSize="9" orientation="portrait" horizontalDpi="300" verticalDpi="300"/>
  <ignoredErrors>
    <ignoredError sqref="B5" emptyCellReference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6A085"/>
  </sheetPr>
  <dimension ref="A1:M24"/>
  <sheetViews>
    <sheetView rightToLeft="1" zoomScaleNormal="100" workbookViewId="0">
      <selection activeCell="A6" sqref="A6:M6"/>
    </sheetView>
  </sheetViews>
  <sheetFormatPr baseColWidth="10" defaultColWidth="8.6640625" defaultRowHeight="15"/>
  <cols>
    <col min="1" max="7" width="14" customWidth="1"/>
    <col min="8" max="8" width="18" customWidth="1"/>
    <col min="10" max="10" width="14" customWidth="1"/>
    <col min="11" max="11" width="18" customWidth="1"/>
  </cols>
  <sheetData>
    <row r="1" spans="1:13" ht="36" customHeight="1">
      <c r="A1" s="76" t="s">
        <v>194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7.5" customHeight="1"/>
    <row r="3" spans="1:13" ht="24" customHeight="1">
      <c r="A3" s="109" t="s">
        <v>195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24" customHeight="1">
      <c r="A4" s="65" t="s">
        <v>196</v>
      </c>
      <c r="B4" s="110" t="s">
        <v>197</v>
      </c>
      <c r="C4" s="110"/>
      <c r="D4" s="65" t="s">
        <v>198</v>
      </c>
      <c r="E4" s="110" t="s">
        <v>197</v>
      </c>
      <c r="F4" s="110"/>
      <c r="G4" s="65" t="s">
        <v>199</v>
      </c>
      <c r="H4" s="110" t="s">
        <v>197</v>
      </c>
      <c r="I4" s="110"/>
      <c r="J4" s="65" t="s">
        <v>200</v>
      </c>
      <c r="K4" s="110" t="s">
        <v>197</v>
      </c>
      <c r="L4" s="110"/>
    </row>
    <row r="5" spans="1:13" ht="7.5" customHeight="1"/>
    <row r="6" spans="1:13" ht="27.75" customHeight="1">
      <c r="A6" s="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1.75" customHeight="1">
      <c r="A7" s="77" t="s">
        <v>202</v>
      </c>
      <c r="B7" s="77"/>
      <c r="C7" s="78" t="s">
        <v>185</v>
      </c>
      <c r="D7" s="78"/>
      <c r="E7" s="79" t="s">
        <v>187</v>
      </c>
      <c r="F7" s="79"/>
      <c r="G7" s="77" t="s">
        <v>203</v>
      </c>
      <c r="H7" s="77"/>
      <c r="I7" s="92" t="s">
        <v>204</v>
      </c>
      <c r="J7" s="92"/>
      <c r="K7" s="81" t="s">
        <v>205</v>
      </c>
      <c r="L7" s="81"/>
      <c r="M7" s="39" t="s">
        <v>206</v>
      </c>
    </row>
    <row r="8" spans="1:13" ht="25.5" customHeight="1">
      <c r="A8" s="76">
        <f>COUNTA('📋 وظایف'!B8:B207)</f>
        <v>13</v>
      </c>
      <c r="B8" s="76"/>
      <c r="C8" s="84">
        <f>COUNTIF('📋 وظایف'!H8:H207,"✅ تکمیل‌شده")</f>
        <v>0</v>
      </c>
      <c r="D8" s="84"/>
      <c r="E8" s="85">
        <f>COUNTIF('📋 وظایف'!H8:H207,"🔄 در جریان")</f>
        <v>0</v>
      </c>
      <c r="F8" s="85"/>
      <c r="G8" s="91">
        <f>COUNTA('🎯 اهداف'!C8:C207)</f>
        <v>9</v>
      </c>
      <c r="H8" s="91"/>
      <c r="I8" s="95">
        <f>COUNTIF('🎯 اهداف'!H8:H207,"🔄 در جریان")</f>
        <v>5</v>
      </c>
      <c r="J8" s="95"/>
      <c r="K8" s="87">
        <f>IFERROR(COUNTIF('📋 وظایف'!H8:H207,"✅ تکمیل‌شده")/COUNTA('📋 وظایف'!B8:B207),0)</f>
        <v>0</v>
      </c>
      <c r="L8" s="87"/>
      <c r="M8" s="47">
        <f>IFERROR(AVERAGEIF('🎯 اهداف'!C8:C207,"&lt;&gt;",'🎯 اهداف'!I8:I207),0)</f>
        <v>56.25</v>
      </c>
    </row>
    <row r="9" spans="1:13" ht="7.5" customHeight="1"/>
    <row r="10" spans="1:13" ht="24" customHeight="1">
      <c r="A10" s="111" t="s">
        <v>207</v>
      </c>
      <c r="B10" s="111"/>
      <c r="C10" s="111"/>
      <c r="D10" s="111"/>
      <c r="E10" s="111"/>
      <c r="F10" s="111"/>
      <c r="G10" s="111"/>
    </row>
    <row r="11" spans="1:13" ht="19.5" customHeight="1">
      <c r="A11" s="16" t="s">
        <v>10</v>
      </c>
      <c r="B11" s="16" t="s">
        <v>208</v>
      </c>
      <c r="C11" s="16" t="s">
        <v>209</v>
      </c>
      <c r="D11" s="16" t="s">
        <v>210</v>
      </c>
      <c r="E11" s="16" t="s">
        <v>211</v>
      </c>
      <c r="F11" s="16" t="s">
        <v>205</v>
      </c>
      <c r="G11" s="16" t="s">
        <v>13</v>
      </c>
    </row>
    <row r="12" spans="1:13" ht="19.5" customHeight="1">
      <c r="A12" s="21" t="s">
        <v>62</v>
      </c>
      <c r="B12" s="17">
        <f>COUNTIF('📋 وظایف'!C8:C207,"تحصیلی")</f>
        <v>3</v>
      </c>
      <c r="C12" s="17">
        <f>COUNTIFS('📋 وظایف'!C8:C207,"تحصیلی",'📋 وظایف'!H8:H207,"✅ تکمیل‌شده")</f>
        <v>0</v>
      </c>
      <c r="D12" s="17">
        <f>COUNTIFS('📋 وظایف'!C8:C207,"تحصیلی",'📋 وظایف'!H8:H207,"🔄 در جریان")</f>
        <v>0</v>
      </c>
      <c r="E12" s="17">
        <f>COUNTIFS('📋 وظایف'!C8:C207,"تحصیلی",'📋 وظایف'!H8:H207,"⏳ شروع‌نشده")</f>
        <v>0</v>
      </c>
      <c r="F12" s="18">
        <f>IFERROR(COUNTIFS('📋 وظایف'!C8:C207,"تحصیلی",'📋 وظایف'!H8:H207,"✅ تکمیل‌شده")/COUNTIF('📋 وظایف'!C8:C207,"تحصیلی"),0)</f>
        <v>0</v>
      </c>
      <c r="G12" s="17" t="str">
        <f>IF(IFERROR(COUNTIFS('📋 وظایف'!C8:C207,"تحصیلی",'📋 وظایف'!H8:H207,"✅ تکمیل‌شده")/COUNTIF('📋 وظایف'!C8:C207,"تحصیلی"),0)&gt;=0.8,"⭐ عالی",IF(IFERROR(COUNTIFS('📋 وظایف'!C8:C207,"تحصیلی",'📋 وظایف'!H8:H207,"✅ تکمیل‌شده")/COUNTIF('📋 وظایف'!C8:C207,"تحصیلی"),0)&gt;=0.5,"✅ خوب","⚡ نیاز توجه"))</f>
        <v>⚡ نیاز توجه</v>
      </c>
    </row>
    <row r="13" spans="1:13" ht="19.5" customHeight="1">
      <c r="A13" s="22" t="s">
        <v>49</v>
      </c>
      <c r="B13" s="19">
        <f>COUNTIF('📋 وظایف'!C8:C207,"کاری")</f>
        <v>5</v>
      </c>
      <c r="C13" s="19">
        <f>COUNTIFS('📋 وظایف'!C8:C207,"کاری",'📋 وظایف'!H8:H207,"✅ تکمیل‌شده")</f>
        <v>0</v>
      </c>
      <c r="D13" s="19">
        <f>COUNTIFS('📋 وظایف'!C8:C207,"کاری",'📋 وظایف'!H8:H207,"🔄 در جریان")</f>
        <v>0</v>
      </c>
      <c r="E13" s="19">
        <f>COUNTIFS('📋 وظایف'!C8:C207,"کاری",'📋 وظایف'!H8:H207,"⏳ شروع‌نشده")</f>
        <v>0</v>
      </c>
      <c r="F13" s="20">
        <f>IFERROR(COUNTIFS('📋 وظایف'!C8:C207,"کاری",'📋 وظایف'!H8:H207,"✅ تکمیل‌شده")/COUNTIF('📋 وظایف'!C8:C207,"کاری"),0)</f>
        <v>0</v>
      </c>
      <c r="G13" s="19" t="str">
        <f>IF(IFERROR(COUNTIFS('📋 وظایف'!C8:C207,"کاری",'📋 وظایف'!H8:H207,"✅ تکمیل‌شده")/COUNTIF('📋 وظایف'!C8:C207,"کاری"),0)&gt;=0.8,"⭐ عالی",IF(IFERROR(COUNTIFS('📋 وظایف'!C8:C207,"کاری",'📋 وظایف'!H8:H207,"✅ تکمیل‌شده")/COUNTIF('📋 وظایف'!C8:C207,"کاری"),0)&gt;=0.5,"✅ خوب","⚡ نیاز توجه"))</f>
        <v>⚡ نیاز توجه</v>
      </c>
    </row>
    <row r="14" spans="1:13" ht="19.5" customHeight="1">
      <c r="A14" s="23" t="s">
        <v>77</v>
      </c>
      <c r="B14" s="17">
        <f>COUNTIF('📋 وظایف'!C8:C207,"روز مره")</f>
        <v>2</v>
      </c>
      <c r="C14" s="17">
        <f>COUNTIFS('📋 وظایف'!C8:C207,"روز مره",'📋 وظایف'!H8:H207,"✅ تکمیل‌شده")</f>
        <v>0</v>
      </c>
      <c r="D14" s="17">
        <f>COUNTIFS('📋 وظایف'!C8:C207,"روز مره",'📋 وظایف'!H8:H207,"🔄 در جریان")</f>
        <v>0</v>
      </c>
      <c r="E14" s="17">
        <f>COUNTIFS('📋 وظایف'!C8:C207,"روز مره",'📋 وظایف'!H8:H207,"⏳ شروع‌نشده")</f>
        <v>0</v>
      </c>
      <c r="F14" s="18">
        <f>IFERROR(COUNTIFS('📋 وظایف'!C8:C207,"روز مره",'📋 وظایف'!H8:H207,"✅ تکمیل‌شده")/COUNTIF('📋 وظایف'!C8:C207,"روز مره"),0)</f>
        <v>0</v>
      </c>
      <c r="G14" s="17" t="str">
        <f>IF(IFERROR(COUNTIFS('📋 وظایف'!C8:C207,"روز مره",'📋 وظایف'!H8:H207,"✅ تکمیل‌شده")/COUNTIF('📋 وظایف'!C8:C207,"روز مره"),0)&gt;=0.8,"⭐ عالی",IF(IFERROR(COUNTIFS('📋 وظایف'!C8:C207,"روز مره",'📋 وظایف'!H8:H207,"✅ تکمیل‌شده")/COUNTIF('📋 وظایف'!C8:C207,"روز مره"),0)&gt;=0.5,"✅ خوب","⚡ نیاز توجه"))</f>
        <v>⚡ نیاز توجه</v>
      </c>
    </row>
    <row r="15" spans="1:13" ht="19.5" customHeight="1">
      <c r="A15" s="24" t="s">
        <v>71</v>
      </c>
      <c r="B15" s="19">
        <f>COUNTIF('📋 وظایف'!C8:C207,"مالی")</f>
        <v>2</v>
      </c>
      <c r="C15" s="19">
        <f>COUNTIFS('📋 وظایف'!C8:C207,"مالی",'📋 وظایف'!H8:H207,"✅ تکمیل‌شده")</f>
        <v>0</v>
      </c>
      <c r="D15" s="19">
        <f>COUNTIFS('📋 وظایف'!C8:C207,"مالی",'📋 وظایف'!H8:H207,"🔄 در جریان")</f>
        <v>0</v>
      </c>
      <c r="E15" s="19">
        <f>COUNTIFS('📋 وظایف'!C8:C207,"مالی",'📋 وظایف'!H8:H207,"⏳ شروع‌نشده")</f>
        <v>0</v>
      </c>
      <c r="F15" s="20">
        <f>IFERROR(COUNTIFS('📋 وظایف'!C8:C207,"مالی",'📋 وظایف'!H8:H207,"✅ تکمیل‌شده")/COUNTIF('📋 وظایف'!C8:C207,"مالی"),0)</f>
        <v>0</v>
      </c>
      <c r="G15" s="19" t="str">
        <f>IF(IFERROR(COUNTIFS('📋 وظایف'!C8:C207,"مالی",'📋 وظایف'!H8:H207,"✅ تکمیل‌شده")/COUNTIF('📋 وظایف'!C8:C207,"مالی"),0)&gt;=0.8,"⭐ عالی",IF(IFERROR(COUNTIFS('📋 وظایف'!C8:C207,"مالی",'📋 وظایف'!H8:H207,"✅ تکمیل‌شده")/COUNTIF('📋 وظایف'!C8:C207,"مالی"),0)&gt;=0.5,"✅ خوب","⚡ نیاز توجه"))</f>
        <v>⚡ نیاز توجه</v>
      </c>
    </row>
    <row r="16" spans="1:13" ht="19.5" customHeight="1">
      <c r="A16" s="25" t="s">
        <v>127</v>
      </c>
      <c r="B16" s="17">
        <f>COUNTIF('📋 وظایف'!C8:C207,"شخصی")</f>
        <v>0</v>
      </c>
      <c r="C16" s="17">
        <f>COUNTIFS('📋 وظایف'!C8:C207,"شخصی",'📋 وظایف'!H8:H207,"✅ تکمیل‌شده")</f>
        <v>0</v>
      </c>
      <c r="D16" s="17">
        <f>COUNTIFS('📋 وظایف'!C8:C207,"شخصی",'📋 وظایف'!H8:H207,"🔄 در جریان")</f>
        <v>0</v>
      </c>
      <c r="E16" s="17">
        <f>COUNTIFS('📋 وظایف'!C8:C207,"شخصی",'📋 وظایف'!H8:H207,"⏳ شروع‌نشده")</f>
        <v>0</v>
      </c>
      <c r="F16" s="18">
        <f>IFERROR(COUNTIFS('📋 وظایف'!C8:C207,"شخصی",'📋 وظایف'!H8:H207,"✅ تکمیل‌شده")/COUNTIF('📋 وظایف'!C8:C207,"شخصی"),0)</f>
        <v>0</v>
      </c>
      <c r="G16" s="17" t="str">
        <f>IF(IFERROR(COUNTIFS('📋 وظایف'!C8:C207,"شخصی",'📋 وظایف'!H8:H207,"✅ تکمیل‌شده")/COUNTIF('📋 وظایف'!C8:C207,"شخصی"),0)&gt;=0.8,"⭐ عالی",IF(IFERROR(COUNTIFS('📋 وظایف'!C8:C207,"شخصی",'📋 وظایف'!H8:H207,"✅ تکمیل‌شده")/COUNTIF('📋 وظایف'!C8:C207,"شخصی"),0)&gt;=0.5,"✅ خوب","⚡ نیاز توجه"))</f>
        <v>⚡ نیاز توجه</v>
      </c>
    </row>
    <row r="18" spans="1:7" ht="7.5" customHeight="1"/>
    <row r="19" spans="1:7" ht="24" customHeight="1">
      <c r="A19" s="111" t="s">
        <v>212</v>
      </c>
      <c r="B19" s="111"/>
      <c r="C19" s="111"/>
      <c r="D19" s="111"/>
      <c r="E19" s="111"/>
      <c r="F19" s="111"/>
      <c r="G19" s="111"/>
    </row>
    <row r="20" spans="1:7" ht="19.5" customHeight="1">
      <c r="A20" s="16" t="s">
        <v>12</v>
      </c>
      <c r="B20" s="16" t="s">
        <v>208</v>
      </c>
      <c r="C20" s="16" t="s">
        <v>209</v>
      </c>
      <c r="D20" s="16" t="s">
        <v>210</v>
      </c>
      <c r="E20" s="16" t="s">
        <v>211</v>
      </c>
      <c r="F20" s="16" t="s">
        <v>205</v>
      </c>
      <c r="G20" s="16" t="s">
        <v>13</v>
      </c>
    </row>
    <row r="21" spans="1:7" ht="19.5" customHeight="1">
      <c r="A21" s="22" t="s">
        <v>5</v>
      </c>
      <c r="B21" s="17">
        <f>COUNTIF('📋 وظایف'!F8:F207,"🔴 بحرانی")</f>
        <v>4</v>
      </c>
      <c r="C21" s="17">
        <f>COUNTIFS('📋 وظایف'!F8:F207,"🔴 بحرانی",'📋 وظایف'!H8:H207,"✅ تکمیل‌شده")</f>
        <v>0</v>
      </c>
      <c r="D21" s="17">
        <f>COUNTIFS('📋 وظایف'!F8:F207,"🔴 بحرانی",'📋 وظایف'!H8:H207,"🔄 در جریان")</f>
        <v>0</v>
      </c>
      <c r="E21" s="17">
        <f>COUNTIFS('📋 وظایف'!F8:F207,"🔴 بحرانی",'📋 وظایف'!H8:H207,"⏳ شروع‌نشده")</f>
        <v>0</v>
      </c>
      <c r="F21" s="18">
        <f>IFERROR(COUNTIFS('📋 وظایف'!F8:F207,"🔴 بحرانی",'📋 وظایف'!H8:H207,"✅ تکمیل‌شده")/COUNTIF('📋 وظایف'!F8:F207,"🔴 بحرانی"),0)</f>
        <v>0</v>
      </c>
      <c r="G21" s="17" t="str">
        <f>IF(IFERROR(COUNTIFS('📋 وظایف'!F8:F207,"🔴 بحرانی",'📋 وظایف'!H8:H207,"✅ تکمیل‌شده")/COUNTIF('📋 وظایف'!F8:F207,"🔴 بحرانی"),0)&gt;=0.8,"⭐ عالی",IF(IFERROR(COUNTIFS('📋 وظایف'!F8:F207,"🔴 بحرانی",'📋 وظایف'!H8:H207,"✅ تکمیل‌شده")/COUNTIF('📋 وظایف'!F8:F207,"🔴 بحرانی"),0)&gt;=0.5,"✅ خوب","⚡ نیاز توجه"))</f>
        <v>⚡ نیاز توجه</v>
      </c>
    </row>
    <row r="22" spans="1:7" ht="19.5" customHeight="1">
      <c r="A22" s="33" t="s">
        <v>58</v>
      </c>
      <c r="B22" s="19">
        <f>COUNTIF('📋 وظایف'!F8:F207,"🟠 بالا")</f>
        <v>3</v>
      </c>
      <c r="C22" s="19">
        <f>COUNTIFS('📋 وظایف'!F8:F207,"🟠 بالا",'📋 وظایف'!H8:H207,"✅ تکمیل‌شده")</f>
        <v>0</v>
      </c>
      <c r="D22" s="19">
        <f>COUNTIFS('📋 وظایف'!F8:F207,"🟠 بالا",'📋 وظایف'!H8:H207,"🔄 در جریان")</f>
        <v>0</v>
      </c>
      <c r="E22" s="19">
        <f>COUNTIFS('📋 وظایف'!F8:F207,"🟠 بالا",'📋 وظایف'!H8:H207,"⏳ شروع‌نشده")</f>
        <v>0</v>
      </c>
      <c r="F22" s="20">
        <f>IFERROR(COUNTIFS('📋 وظایف'!F8:F207,"🟠 بالا",'📋 وظایف'!H8:H207,"✅ تکمیل‌شده")/COUNTIF('📋 وظایف'!F8:F207,"🟠 بالا"),0)</f>
        <v>0</v>
      </c>
      <c r="G22" s="19" t="str">
        <f>IF(IFERROR(COUNTIFS('📋 وظایف'!F8:F207,"🟠 بالا",'📋 وظایف'!H8:H207,"✅ تکمیل‌شده")/COUNTIF('📋 وظایف'!F8:F207,"🟠 بالا"),0)&gt;=0.8,"⭐ عالی",IF(IFERROR(COUNTIFS('📋 وظایف'!F8:F207,"🟠 بالا",'📋 وظایف'!H8:H207,"✅ تکمیل‌شده")/COUNTIF('📋 وظایف'!F8:F207,"🟠 بالا"),0)&gt;=0.5,"✅ خوب","⚡ نیاز توجه"))</f>
        <v>⚡ نیاز توجه</v>
      </c>
    </row>
    <row r="23" spans="1:7" ht="19.5" customHeight="1">
      <c r="A23" s="32" t="s">
        <v>65</v>
      </c>
      <c r="B23" s="17">
        <f>COUNTIF('📋 وظایف'!F8:F207,"🟡 متوسط")</f>
        <v>4</v>
      </c>
      <c r="C23" s="17">
        <f>COUNTIFS('📋 وظایف'!F8:F207,"🟡 متوسط",'📋 وظایف'!H8:H207,"✅ تکمیل‌شده")</f>
        <v>0</v>
      </c>
      <c r="D23" s="17">
        <f>COUNTIFS('📋 وظایف'!F8:F207,"🟡 متوسط",'📋 وظایف'!H8:H207,"🔄 در جریان")</f>
        <v>0</v>
      </c>
      <c r="E23" s="17">
        <f>COUNTIFS('📋 وظایف'!F8:F207,"🟡 متوسط",'📋 وظایف'!H8:H207,"⏳ شروع‌نشده")</f>
        <v>0</v>
      </c>
      <c r="F23" s="18">
        <f>IFERROR(COUNTIFS('📋 وظایف'!F8:F207,"🟡 متوسط",'📋 وظایف'!H8:H207,"✅ تکمیل‌شده")/COUNTIF('📋 وظایف'!F8:F207,"🟡 متوسط"),0)</f>
        <v>0</v>
      </c>
      <c r="G23" s="17" t="str">
        <f>IF(IFERROR(COUNTIFS('📋 وظایف'!F8:F207,"🟡 متوسط",'📋 وظایف'!H8:H207,"✅ تکمیل‌شده")/COUNTIF('📋 وظایف'!F8:F207,"🟡 متوسط"),0)&gt;=0.8,"⭐ عالی",IF(IFERROR(COUNTIFS('📋 وظایف'!F8:F207,"🟡 متوسط",'📋 وظایف'!H8:H207,"✅ تکمیل‌شده")/COUNTIF('📋 وظایف'!F8:F207,"🟡 متوسط"),0)&gt;=0.5,"✅ خوب","⚡ نیاز توجه"))</f>
        <v>⚡ نیاز توجه</v>
      </c>
    </row>
    <row r="24" spans="1:7" ht="19.5" customHeight="1">
      <c r="A24" s="23" t="s">
        <v>99</v>
      </c>
      <c r="B24" s="19">
        <f>COUNTIF('📋 وظایف'!F8:F207,"🟢 پایین")</f>
        <v>1</v>
      </c>
      <c r="C24" s="19">
        <f>COUNTIFS('📋 وظایف'!F8:F207,"🟢 پایین",'📋 وظایف'!H8:H207,"✅ تکمیل‌شده")</f>
        <v>0</v>
      </c>
      <c r="D24" s="19">
        <f>COUNTIFS('📋 وظایف'!F8:F207,"🟢 پایین",'📋 وظایف'!H8:H207,"🔄 در جریان")</f>
        <v>0</v>
      </c>
      <c r="E24" s="19">
        <f>COUNTIFS('📋 وظایف'!F8:F207,"🟢 پایین",'📋 وظایف'!H8:H207,"⏳ شروع‌نشده")</f>
        <v>0</v>
      </c>
      <c r="F24" s="20">
        <f>IFERROR(COUNTIFS('📋 وظایف'!F8:F207,"🟢 پایین",'📋 وظایف'!H8:H207,"✅ تکمیل‌شده")/COUNTIF('📋 وظایف'!F8:F207,"🟢 پایین"),0)</f>
        <v>0</v>
      </c>
      <c r="G24" s="19" t="str">
        <f>IF(IFERROR(COUNTIFS('📋 وظایف'!F8:F207,"🟢 پایین",'📋 وظایف'!H8:H207,"✅ تکمیل‌شده")/COUNTIF('📋 وظایف'!F8:F207,"🟢 پایین"),0)&gt;=0.8,"⭐ عالی",IF(IFERROR(COUNTIFS('📋 وظایف'!F8:F207,"🟢 پایین",'📋 وظایف'!H8:H207,"✅ تکمیل‌شده")/COUNTIF('📋 وظایف'!F8:F207,"🟢 پایین"),0)&gt;=0.5,"✅ خوب","⚡ نیاز توجه"))</f>
        <v>⚡ نیاز توجه</v>
      </c>
    </row>
  </sheetData>
  <mergeCells count="21">
    <mergeCell ref="K8:L8"/>
    <mergeCell ref="A10:G10"/>
    <mergeCell ref="A19:G19"/>
    <mergeCell ref="A8:B8"/>
    <mergeCell ref="C8:D8"/>
    <mergeCell ref="E8:F8"/>
    <mergeCell ref="G8:H8"/>
    <mergeCell ref="I8:J8"/>
    <mergeCell ref="A6:M6"/>
    <mergeCell ref="A7:B7"/>
    <mergeCell ref="C7:D7"/>
    <mergeCell ref="E7:F7"/>
    <mergeCell ref="G7:H7"/>
    <mergeCell ref="I7:J7"/>
    <mergeCell ref="K7:L7"/>
    <mergeCell ref="A1:M1"/>
    <mergeCell ref="A3:M3"/>
    <mergeCell ref="B4:C4"/>
    <mergeCell ref="E4:F4"/>
    <mergeCell ref="H4:I4"/>
    <mergeCell ref="K4:L4"/>
  </mergeCells>
  <dataValidations count="3">
    <dataValidation type="list" sqref="B4" xr:uid="{00000000-0002-0000-0500-000000000000}">
      <formula1>"همه,تحصیلی,کاری,روز مره,مالی,شخصی"</formula1>
      <formula2>0</formula2>
    </dataValidation>
    <dataValidation type="list" sqref="E4" xr:uid="{00000000-0002-0000-0500-000001000000}">
      <formula1>"همه,🔴 بحرانی,🟠 بالا,🟡 متوسط,🟢 پایین"</formula1>
      <formula2>0</formula2>
    </dataValidation>
    <dataValidation type="list" sqref="H4" xr:uid="{00000000-0002-0000-0500-000002000000}">
      <formula1>"همه,✅ تکمیل‌شده,🔄 در جریان,⏳ شروع‌نشده,⏸️ متوقف"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5A5A6"/>
  </sheetPr>
  <dimension ref="A1:J41"/>
  <sheetViews>
    <sheetView rightToLeft="1" topLeftCell="A42" zoomScale="159" zoomScaleNormal="100" workbookViewId="0">
      <selection activeCell="A67" sqref="A67"/>
    </sheetView>
  </sheetViews>
  <sheetFormatPr baseColWidth="10" defaultColWidth="8.6640625" defaultRowHeight="15"/>
  <cols>
    <col min="1" max="1" width="13" customWidth="1"/>
    <col min="2" max="2" width="20" customWidth="1"/>
    <col min="3" max="4" width="16" customWidth="1"/>
    <col min="5" max="5" width="20" customWidth="1"/>
    <col min="6" max="6" width="10" customWidth="1"/>
    <col min="7" max="7" width="16" customWidth="1"/>
  </cols>
  <sheetData>
    <row r="1" spans="1:10" ht="36" customHeight="1">
      <c r="A1" s="91" t="s">
        <v>213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7.5" customHeight="1"/>
    <row r="3" spans="1:10" ht="24" customHeight="1">
      <c r="A3" s="111" t="s">
        <v>214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1.75" customHeight="1">
      <c r="A4" s="66" t="s">
        <v>215</v>
      </c>
      <c r="B4" s="112" t="s">
        <v>216</v>
      </c>
      <c r="C4" s="112"/>
      <c r="D4" s="112"/>
    </row>
    <row r="5" spans="1:10" ht="21.75" customHeight="1">
      <c r="A5" s="66" t="s">
        <v>217</v>
      </c>
      <c r="B5" s="112" t="s">
        <v>218</v>
      </c>
      <c r="C5" s="112"/>
      <c r="D5" s="112"/>
    </row>
    <row r="6" spans="1:10" ht="21.75" customHeight="1">
      <c r="A6" s="66" t="s">
        <v>219</v>
      </c>
      <c r="B6" s="112" t="s">
        <v>220</v>
      </c>
      <c r="C6" s="112"/>
      <c r="D6" s="112"/>
    </row>
    <row r="7" spans="1:10" ht="21.75" customHeight="1">
      <c r="A7" s="66" t="s">
        <v>221</v>
      </c>
      <c r="B7" s="112" t="s">
        <v>222</v>
      </c>
      <c r="C7" s="112"/>
      <c r="D7" s="112"/>
    </row>
    <row r="8" spans="1:10" ht="21.75" customHeight="1">
      <c r="A8" s="66" t="s">
        <v>223</v>
      </c>
      <c r="B8" s="112" t="s">
        <v>224</v>
      </c>
      <c r="C8" s="112"/>
      <c r="D8" s="112"/>
    </row>
    <row r="10" spans="1:10" ht="7.5" customHeight="1"/>
    <row r="11" spans="1:10" ht="24" customHeight="1">
      <c r="A11" s="111" t="s">
        <v>225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0" ht="21.75" customHeight="1">
      <c r="A12" s="16" t="s">
        <v>226</v>
      </c>
      <c r="B12" s="16" t="s">
        <v>227</v>
      </c>
      <c r="C12" s="16" t="s">
        <v>228</v>
      </c>
      <c r="D12" s="16" t="s">
        <v>229</v>
      </c>
      <c r="E12" s="16" t="s">
        <v>230</v>
      </c>
      <c r="F12" s="16" t="s">
        <v>13</v>
      </c>
      <c r="G12" s="16" t="s">
        <v>47</v>
      </c>
    </row>
    <row r="13" spans="1:10" ht="19.5" customHeight="1">
      <c r="A13" s="17">
        <v>1</v>
      </c>
      <c r="B13" s="17" t="s">
        <v>64</v>
      </c>
      <c r="C13" s="17" t="s">
        <v>231</v>
      </c>
      <c r="D13" s="17" t="s">
        <v>96</v>
      </c>
      <c r="E13" s="17" t="s">
        <v>232</v>
      </c>
      <c r="F13" s="17" t="s">
        <v>233</v>
      </c>
    </row>
    <row r="14" spans="1:10" ht="19.5" customHeight="1">
      <c r="A14" s="19">
        <v>2</v>
      </c>
      <c r="B14" s="19" t="s">
        <v>57</v>
      </c>
      <c r="C14" s="19" t="s">
        <v>234</v>
      </c>
      <c r="D14" s="19" t="s">
        <v>235</v>
      </c>
      <c r="E14" s="19" t="s">
        <v>236</v>
      </c>
      <c r="F14" s="19" t="s">
        <v>233</v>
      </c>
    </row>
    <row r="15" spans="1:10" ht="19.5" customHeight="1">
      <c r="A15" s="17">
        <v>3</v>
      </c>
      <c r="B15" s="17" t="s">
        <v>51</v>
      </c>
      <c r="C15" s="17" t="s">
        <v>237</v>
      </c>
      <c r="D15" s="17" t="s">
        <v>50</v>
      </c>
      <c r="E15" s="17" t="s">
        <v>238</v>
      </c>
      <c r="F15" s="17" t="s">
        <v>233</v>
      </c>
    </row>
    <row r="16" spans="1:10" ht="19.5" customHeight="1">
      <c r="A16" s="19">
        <v>4</v>
      </c>
      <c r="B16" s="19" t="s">
        <v>73</v>
      </c>
      <c r="C16" s="19" t="s">
        <v>239</v>
      </c>
      <c r="D16" s="19" t="s">
        <v>71</v>
      </c>
      <c r="E16" s="19" t="s">
        <v>240</v>
      </c>
      <c r="F16" s="19" t="s">
        <v>233</v>
      </c>
    </row>
    <row r="17" spans="1:7" ht="19.5" customHeight="1">
      <c r="A17" s="17">
        <v>5</v>
      </c>
      <c r="B17" s="17" t="s">
        <v>79</v>
      </c>
      <c r="C17" s="17" t="s">
        <v>241</v>
      </c>
      <c r="D17" s="17" t="s">
        <v>242</v>
      </c>
      <c r="E17" s="17" t="s">
        <v>243</v>
      </c>
      <c r="F17" s="17" t="s">
        <v>233</v>
      </c>
    </row>
    <row r="18" spans="1:7" ht="19.5" customHeight="1">
      <c r="A18" s="19">
        <v>6</v>
      </c>
      <c r="B18" s="19" t="s">
        <v>87</v>
      </c>
      <c r="C18" s="19" t="s">
        <v>244</v>
      </c>
      <c r="D18" s="19" t="s">
        <v>245</v>
      </c>
      <c r="E18" s="19" t="s">
        <v>246</v>
      </c>
      <c r="F18" s="19" t="s">
        <v>233</v>
      </c>
    </row>
    <row r="19" spans="1:7" ht="18" customHeight="1">
      <c r="A19" s="53">
        <v>7</v>
      </c>
      <c r="B19" s="53"/>
      <c r="C19" s="53"/>
      <c r="D19" s="53"/>
      <c r="E19" s="53"/>
      <c r="F19" s="53"/>
      <c r="G19" s="53"/>
    </row>
    <row r="20" spans="1:7" ht="18" customHeight="1">
      <c r="A20" s="56">
        <v>8</v>
      </c>
      <c r="B20" s="56"/>
      <c r="C20" s="56"/>
      <c r="D20" s="56"/>
      <c r="E20" s="56"/>
      <c r="F20" s="56"/>
      <c r="G20" s="56"/>
    </row>
    <row r="21" spans="1:7" ht="18" customHeight="1">
      <c r="A21" s="53">
        <v>9</v>
      </c>
      <c r="B21" s="53"/>
      <c r="C21" s="53"/>
      <c r="D21" s="53"/>
      <c r="E21" s="53"/>
      <c r="F21" s="53"/>
      <c r="G21" s="53"/>
    </row>
    <row r="22" spans="1:7" ht="18" customHeight="1">
      <c r="A22" s="56">
        <v>10</v>
      </c>
      <c r="B22" s="56"/>
      <c r="C22" s="56"/>
      <c r="D22" s="56"/>
      <c r="E22" s="56"/>
      <c r="F22" s="56"/>
      <c r="G22" s="56"/>
    </row>
    <row r="23" spans="1:7" ht="18" customHeight="1">
      <c r="A23" s="53">
        <v>11</v>
      </c>
      <c r="B23" s="53"/>
      <c r="C23" s="53"/>
      <c r="D23" s="53"/>
      <c r="E23" s="53"/>
      <c r="F23" s="53"/>
      <c r="G23" s="53"/>
    </row>
    <row r="24" spans="1:7" ht="18" customHeight="1">
      <c r="A24" s="56">
        <v>12</v>
      </c>
      <c r="B24" s="56"/>
      <c r="C24" s="56"/>
      <c r="D24" s="56"/>
      <c r="E24" s="56"/>
      <c r="F24" s="56"/>
      <c r="G24" s="56"/>
    </row>
    <row r="25" spans="1:7" ht="18" customHeight="1">
      <c r="A25" s="53">
        <v>13</v>
      </c>
      <c r="B25" s="53"/>
      <c r="C25" s="53"/>
      <c r="D25" s="53"/>
      <c r="E25" s="53"/>
      <c r="F25" s="53"/>
      <c r="G25" s="53"/>
    </row>
    <row r="26" spans="1:7" ht="18" customHeight="1">
      <c r="A26" s="56">
        <v>14</v>
      </c>
      <c r="B26" s="56"/>
      <c r="C26" s="56"/>
      <c r="D26" s="56"/>
      <c r="E26" s="56"/>
      <c r="F26" s="56"/>
      <c r="G26" s="56"/>
    </row>
    <row r="27" spans="1:7" ht="18" customHeight="1">
      <c r="A27" s="53">
        <v>15</v>
      </c>
      <c r="B27" s="53"/>
      <c r="C27" s="53"/>
      <c r="D27" s="53"/>
      <c r="E27" s="53"/>
      <c r="F27" s="53"/>
      <c r="G27" s="53"/>
    </row>
    <row r="28" spans="1:7" ht="18" customHeight="1">
      <c r="A28" s="56">
        <v>16</v>
      </c>
      <c r="B28" s="56"/>
      <c r="C28" s="56"/>
      <c r="D28" s="56"/>
      <c r="E28" s="56"/>
      <c r="F28" s="56"/>
      <c r="G28" s="56"/>
    </row>
    <row r="29" spans="1:7" ht="18" customHeight="1">
      <c r="A29" s="53">
        <v>17</v>
      </c>
      <c r="B29" s="53"/>
      <c r="C29" s="53"/>
      <c r="D29" s="53"/>
      <c r="E29" s="53"/>
      <c r="F29" s="53"/>
      <c r="G29" s="53"/>
    </row>
    <row r="30" spans="1:7" ht="18" customHeight="1">
      <c r="A30" s="56">
        <v>18</v>
      </c>
      <c r="B30" s="56"/>
      <c r="C30" s="56"/>
      <c r="D30" s="56"/>
      <c r="E30" s="56"/>
      <c r="F30" s="56"/>
      <c r="G30" s="56"/>
    </row>
    <row r="31" spans="1:7" ht="18" customHeight="1">
      <c r="A31" s="53">
        <v>19</v>
      </c>
      <c r="B31" s="53"/>
      <c r="C31" s="53"/>
      <c r="D31" s="53"/>
      <c r="E31" s="53"/>
      <c r="F31" s="53"/>
      <c r="G31" s="53"/>
    </row>
    <row r="32" spans="1:7" ht="18" customHeight="1">
      <c r="A32" s="56">
        <v>20</v>
      </c>
      <c r="B32" s="56"/>
      <c r="C32" s="56"/>
      <c r="D32" s="56"/>
      <c r="E32" s="56"/>
      <c r="F32" s="56"/>
      <c r="G32" s="56"/>
    </row>
    <row r="34" spans="1:10" ht="7.5" customHeight="1"/>
    <row r="35" spans="1:10" ht="24" customHeight="1">
      <c r="A35" s="111" t="s">
        <v>247</v>
      </c>
      <c r="B35" s="111"/>
      <c r="C35" s="111"/>
      <c r="D35" s="111"/>
      <c r="E35" s="111"/>
      <c r="F35" s="111"/>
      <c r="G35" s="111"/>
      <c r="H35" s="111"/>
      <c r="I35" s="111"/>
      <c r="J35" s="111"/>
    </row>
    <row r="36" spans="1:10" ht="19.5" customHeight="1">
      <c r="A36" s="16" t="s">
        <v>10</v>
      </c>
      <c r="B36" s="16" t="s">
        <v>248</v>
      </c>
      <c r="C36" s="16" t="s">
        <v>249</v>
      </c>
      <c r="D36" s="16" t="s">
        <v>250</v>
      </c>
    </row>
    <row r="37" spans="1:10" ht="19.5" customHeight="1">
      <c r="A37" s="67" t="s">
        <v>62</v>
      </c>
      <c r="B37" s="17" t="s">
        <v>251</v>
      </c>
      <c r="C37" s="17" t="s">
        <v>252</v>
      </c>
      <c r="D37" s="17" t="s">
        <v>253</v>
      </c>
    </row>
    <row r="38" spans="1:10" ht="19.5" customHeight="1">
      <c r="A38" s="68" t="s">
        <v>49</v>
      </c>
      <c r="B38" s="19" t="s">
        <v>254</v>
      </c>
      <c r="C38" s="19" t="s">
        <v>255</v>
      </c>
      <c r="D38" s="19" t="s">
        <v>256</v>
      </c>
    </row>
    <row r="39" spans="1:10" ht="19.5" customHeight="1">
      <c r="A39" s="69" t="s">
        <v>77</v>
      </c>
      <c r="B39" s="17" t="s">
        <v>257</v>
      </c>
      <c r="C39" s="17" t="s">
        <v>258</v>
      </c>
      <c r="D39" s="17" t="s">
        <v>259</v>
      </c>
    </row>
    <row r="40" spans="1:10" ht="19.5" customHeight="1">
      <c r="A40" s="70" t="s">
        <v>71</v>
      </c>
      <c r="B40" s="19" t="s">
        <v>260</v>
      </c>
      <c r="C40" s="19" t="s">
        <v>261</v>
      </c>
      <c r="D40" s="19" t="s">
        <v>262</v>
      </c>
    </row>
    <row r="41" spans="1:10" ht="19.5" customHeight="1">
      <c r="A41" s="71" t="s">
        <v>127</v>
      </c>
      <c r="B41" s="17" t="s">
        <v>263</v>
      </c>
      <c r="C41" s="17" t="s">
        <v>264</v>
      </c>
      <c r="D41" s="17" t="s">
        <v>265</v>
      </c>
    </row>
  </sheetData>
  <mergeCells count="9">
    <mergeCell ref="B7:D7"/>
    <mergeCell ref="B8:D8"/>
    <mergeCell ref="A11:J11"/>
    <mergeCell ref="A35:J35"/>
    <mergeCell ref="A1:J1"/>
    <mergeCell ref="A3:J3"/>
    <mergeCell ref="B4:D4"/>
    <mergeCell ref="B5:D5"/>
    <mergeCell ref="B6:D6"/>
  </mergeCells>
  <dataValidations count="1">
    <dataValidation type="list" allowBlank="1" sqref="F13:F35" xr:uid="{00000000-0002-0000-0600-000000000000}">
      <formula1>"فعال,غیرفعال,مرخصی"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DC3C7"/>
  </sheetPr>
  <dimension ref="A1:B51"/>
  <sheetViews>
    <sheetView rightToLeft="1" topLeftCell="A22" zoomScale="184" zoomScaleNormal="100" workbookViewId="0">
      <selection activeCell="B39" sqref="B39"/>
    </sheetView>
  </sheetViews>
  <sheetFormatPr baseColWidth="10" defaultColWidth="8.6640625" defaultRowHeight="15"/>
  <cols>
    <col min="1" max="1" width="4" customWidth="1"/>
    <col min="2" max="2" width="60" customWidth="1"/>
  </cols>
  <sheetData>
    <row r="1" spans="1:2" ht="39.75" customHeight="1">
      <c r="A1" s="113" t="s">
        <v>266</v>
      </c>
      <c r="B1" s="113"/>
    </row>
    <row r="3" spans="1:2" ht="7.5" customHeight="1"/>
    <row r="4" spans="1:2" ht="25.5" customHeight="1">
      <c r="A4" s="1" t="s">
        <v>267</v>
      </c>
      <c r="B4" s="1"/>
    </row>
    <row r="5" spans="1:2" ht="19.5" customHeight="1">
      <c r="A5" s="72" t="s">
        <v>268</v>
      </c>
      <c r="B5" s="73" t="s">
        <v>269</v>
      </c>
    </row>
    <row r="6" spans="1:2" ht="19.5" customHeight="1">
      <c r="A6" s="72" t="s">
        <v>268</v>
      </c>
      <c r="B6" s="74" t="s">
        <v>270</v>
      </c>
    </row>
    <row r="7" spans="1:2" ht="19.5" customHeight="1">
      <c r="A7" s="72" t="s">
        <v>268</v>
      </c>
      <c r="B7" s="73" t="s">
        <v>271</v>
      </c>
    </row>
    <row r="8" spans="1:2" ht="19.5" customHeight="1">
      <c r="A8" s="72" t="s">
        <v>268</v>
      </c>
      <c r="B8" s="74" t="s">
        <v>272</v>
      </c>
    </row>
    <row r="9" spans="1:2" ht="7.5" customHeight="1"/>
    <row r="10" spans="1:2" ht="25.5" customHeight="1">
      <c r="A10" s="1" t="s">
        <v>273</v>
      </c>
      <c r="B10" s="1"/>
    </row>
    <row r="11" spans="1:2" ht="19.5" customHeight="1">
      <c r="A11" s="72" t="s">
        <v>268</v>
      </c>
      <c r="B11" s="73" t="s">
        <v>274</v>
      </c>
    </row>
    <row r="12" spans="1:2" ht="19.5" customHeight="1">
      <c r="A12" s="72" t="s">
        <v>268</v>
      </c>
      <c r="B12" s="74" t="s">
        <v>275</v>
      </c>
    </row>
    <row r="13" spans="1:2" ht="19.5" customHeight="1">
      <c r="A13" s="72" t="s">
        <v>268</v>
      </c>
      <c r="B13" s="73" t="s">
        <v>276</v>
      </c>
    </row>
    <row r="14" spans="1:2" ht="19.5" customHeight="1">
      <c r="A14" s="72" t="s">
        <v>268</v>
      </c>
      <c r="B14" s="74" t="s">
        <v>277</v>
      </c>
    </row>
    <row r="15" spans="1:2" ht="19.5" customHeight="1">
      <c r="A15" s="72" t="s">
        <v>268</v>
      </c>
      <c r="B15" s="73" t="s">
        <v>278</v>
      </c>
    </row>
    <row r="16" spans="1:2" ht="19.5" customHeight="1">
      <c r="A16" s="72" t="s">
        <v>268</v>
      </c>
      <c r="B16" s="74" t="s">
        <v>279</v>
      </c>
    </row>
    <row r="17" spans="1:2" ht="7.5" customHeight="1"/>
    <row r="18" spans="1:2" ht="25.5" customHeight="1">
      <c r="A18" s="1" t="s">
        <v>280</v>
      </c>
      <c r="B18" s="1"/>
    </row>
    <row r="19" spans="1:2" ht="19.5" customHeight="1">
      <c r="A19" s="72" t="s">
        <v>268</v>
      </c>
      <c r="B19" s="73" t="s">
        <v>281</v>
      </c>
    </row>
    <row r="20" spans="1:2" ht="19.5" customHeight="1">
      <c r="A20" s="72" t="s">
        <v>268</v>
      </c>
      <c r="B20" s="74" t="s">
        <v>282</v>
      </c>
    </row>
    <row r="21" spans="1:2" ht="19.5" customHeight="1">
      <c r="A21" s="72" t="s">
        <v>268</v>
      </c>
      <c r="B21" s="73" t="s">
        <v>283</v>
      </c>
    </row>
    <row r="22" spans="1:2" ht="19.5" customHeight="1">
      <c r="A22" s="72" t="s">
        <v>268</v>
      </c>
      <c r="B22" s="74" t="s">
        <v>284</v>
      </c>
    </row>
    <row r="23" spans="1:2" ht="7.5" customHeight="1"/>
    <row r="24" spans="1:2" ht="25.5" customHeight="1">
      <c r="A24" s="1" t="s">
        <v>285</v>
      </c>
      <c r="B24" s="1"/>
    </row>
    <row r="25" spans="1:2" ht="19.5" customHeight="1">
      <c r="A25" s="72" t="s">
        <v>268</v>
      </c>
      <c r="B25" s="73" t="s">
        <v>286</v>
      </c>
    </row>
    <row r="26" spans="1:2" ht="19.5" customHeight="1">
      <c r="A26" s="72" t="s">
        <v>268</v>
      </c>
      <c r="B26" s="74" t="s">
        <v>287</v>
      </c>
    </row>
    <row r="27" spans="1:2" ht="19.5" customHeight="1">
      <c r="A27" s="72" t="s">
        <v>268</v>
      </c>
      <c r="B27" s="73" t="s">
        <v>288</v>
      </c>
    </row>
    <row r="28" spans="1:2" ht="7.5" customHeight="1"/>
    <row r="29" spans="1:2" ht="25.5" customHeight="1">
      <c r="A29" s="1" t="s">
        <v>289</v>
      </c>
      <c r="B29" s="1"/>
    </row>
    <row r="30" spans="1:2" ht="19.5" customHeight="1">
      <c r="A30" s="72" t="s">
        <v>268</v>
      </c>
      <c r="B30" s="74" t="s">
        <v>290</v>
      </c>
    </row>
    <row r="31" spans="1:2" ht="19.5" customHeight="1">
      <c r="A31" s="72" t="s">
        <v>268</v>
      </c>
      <c r="B31" s="73" t="s">
        <v>291</v>
      </c>
    </row>
    <row r="32" spans="1:2" ht="19.5" customHeight="1">
      <c r="A32" s="72" t="s">
        <v>268</v>
      </c>
      <c r="B32" s="74" t="s">
        <v>292</v>
      </c>
    </row>
    <row r="33" spans="1:2" ht="19.5" customHeight="1">
      <c r="A33" s="72" t="s">
        <v>268</v>
      </c>
      <c r="B33" s="73" t="s">
        <v>293</v>
      </c>
    </row>
    <row r="34" spans="1:2" ht="19.5" customHeight="1">
      <c r="A34" s="72" t="s">
        <v>268</v>
      </c>
      <c r="B34" s="74" t="s">
        <v>294</v>
      </c>
    </row>
    <row r="35" spans="1:2" ht="7.5" customHeight="1"/>
    <row r="36" spans="1:2" ht="25.5" customHeight="1">
      <c r="A36" s="1" t="s">
        <v>295</v>
      </c>
      <c r="B36" s="1"/>
    </row>
    <row r="37" spans="1:2" ht="19.5" customHeight="1">
      <c r="A37" s="72" t="s">
        <v>268</v>
      </c>
      <c r="B37" s="73" t="s">
        <v>296</v>
      </c>
    </row>
    <row r="38" spans="1:2" ht="19.5" customHeight="1">
      <c r="A38" s="72" t="s">
        <v>268</v>
      </c>
      <c r="B38" s="74" t="s">
        <v>297</v>
      </c>
    </row>
    <row r="39" spans="1:2" ht="19.5" customHeight="1">
      <c r="A39" s="72" t="s">
        <v>268</v>
      </c>
      <c r="B39" s="73" t="s">
        <v>298</v>
      </c>
    </row>
    <row r="40" spans="1:2" ht="19.5" customHeight="1">
      <c r="A40" s="72" t="s">
        <v>268</v>
      </c>
      <c r="B40" s="74" t="s">
        <v>299</v>
      </c>
    </row>
    <row r="41" spans="1:2" ht="7.5" customHeight="1"/>
    <row r="42" spans="1:2" ht="25.5" customHeight="1">
      <c r="A42" s="1" t="s">
        <v>300</v>
      </c>
      <c r="B42" s="1"/>
    </row>
    <row r="43" spans="1:2" ht="19.5" customHeight="1">
      <c r="A43" s="72" t="s">
        <v>268</v>
      </c>
      <c r="B43" s="73" t="s">
        <v>301</v>
      </c>
    </row>
    <row r="44" spans="1:2" ht="19.5" customHeight="1">
      <c r="A44" s="72" t="s">
        <v>268</v>
      </c>
      <c r="B44" s="74" t="s">
        <v>302</v>
      </c>
    </row>
    <row r="45" spans="1:2" ht="19.5" customHeight="1">
      <c r="A45" s="72" t="s">
        <v>268</v>
      </c>
      <c r="B45" s="73" t="s">
        <v>303</v>
      </c>
    </row>
    <row r="46" spans="1:2" ht="7.5" customHeight="1"/>
    <row r="47" spans="1:2" ht="25.5" customHeight="1">
      <c r="A47" s="1" t="s">
        <v>304</v>
      </c>
      <c r="B47" s="1"/>
    </row>
    <row r="48" spans="1:2" ht="19.5" customHeight="1">
      <c r="A48" s="72" t="s">
        <v>268</v>
      </c>
      <c r="B48" s="74" t="s">
        <v>305</v>
      </c>
    </row>
    <row r="49" spans="1:2" ht="19.5" customHeight="1">
      <c r="A49" s="72" t="s">
        <v>268</v>
      </c>
      <c r="B49" s="73" t="s">
        <v>306</v>
      </c>
    </row>
    <row r="50" spans="1:2" ht="19.5" customHeight="1">
      <c r="A50" s="72" t="s">
        <v>268</v>
      </c>
      <c r="B50" s="74" t="s">
        <v>307</v>
      </c>
    </row>
    <row r="51" spans="1:2" ht="19.5" customHeight="1">
      <c r="A51" s="72" t="s">
        <v>268</v>
      </c>
      <c r="B51" s="73" t="s">
        <v>308</v>
      </c>
    </row>
  </sheetData>
  <mergeCells count="9">
    <mergeCell ref="A29:B29"/>
    <mergeCell ref="A36:B36"/>
    <mergeCell ref="A42:B42"/>
    <mergeCell ref="A47:B47"/>
    <mergeCell ref="A1:B1"/>
    <mergeCell ref="A4:B4"/>
    <mergeCell ref="A10:B10"/>
    <mergeCell ref="A18:B18"/>
    <mergeCell ref="A24:B2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🏠 داشبورد</vt:lpstr>
      <vt:lpstr>📋 وظایف</vt:lpstr>
      <vt:lpstr>🎯 اهداف</vt:lpstr>
      <vt:lpstr>📅 تقویم شمسی</vt:lpstr>
      <vt:lpstr>📊 نمودارها</vt:lpstr>
      <vt:lpstr>🔍 گزارش‌ها</vt:lpstr>
      <vt:lpstr>⚙️ تنظیمات</vt:lpstr>
      <vt:lpstr>📖 راهنما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navid tambooshi</cp:lastModifiedBy>
  <cp:revision>1</cp:revision>
  <dcterms:created xsi:type="dcterms:W3CDTF">2026-06-16T07:40:09Z</dcterms:created>
  <dcterms:modified xsi:type="dcterms:W3CDTF">2026-06-16T07:57:06Z</dcterms:modified>
  <dc:language>en-US</dc:language>
</cp:coreProperties>
</file>